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8715" windowHeight="11640" activeTab="1"/>
  </bookViews>
  <sheets>
    <sheet name="Функциональная приложение з" sheetId="1" r:id="rId1"/>
    <sheet name="Ведомственная Приложение 4" sheetId="2" r:id="rId2"/>
  </sheets>
  <definedNames>
    <definedName name="_xlnm._FilterDatabase" localSheetId="1" hidden="1">'Ведомственная Приложение 4'!$A$6:$G$840</definedName>
    <definedName name="Z_01ACAFE8_2559_428B_BDCD_23D84D64DBD4_.wvu.FilterData" localSheetId="1" hidden="1">'Ведомственная Приложение 4'!$A$6:$G$840</definedName>
    <definedName name="Z_01D26511_270A_4750_A930_03BBE2B61DDD_.wvu.FilterData" localSheetId="1" hidden="1">'Ведомственная Приложение 4'!$A$6:$G$799</definedName>
    <definedName name="Z_023B24DA_7EE1_48F5_8C13_88FD84B80F55_.wvu.FilterData" localSheetId="1" hidden="1">'Ведомственная Приложение 4'!$A$6:$G$840</definedName>
    <definedName name="Z_03832DC8_6D64_4ED7_94C3_6802514517C8_.wvu.FilterData" localSheetId="1" hidden="1">'Ведомственная Приложение 4'!$A$6:$G$799</definedName>
    <definedName name="Z_04F8D191_BA7E_4D7C_BC3E_FBB4A8939D36_.wvu.FilterData" localSheetId="1" hidden="1">'Ведомственная Приложение 4'!$A$6:$G$840</definedName>
    <definedName name="Z_07455A92_EDA6_4B93_BA65_AA18AFD091A0_.wvu.FilterData" localSheetId="1" hidden="1">'Ведомственная Приложение 4'!$A$6:$G$840</definedName>
    <definedName name="Z_07770722_C194_4076_A529_2DA52B322D0D_.wvu.FilterData" localSheetId="1" hidden="1">'Ведомственная Приложение 4'!$A$6:$G$799</definedName>
    <definedName name="Z_07C2FB7E_4C47_4802_9DEA_7C408393B259_.wvu.FilterData" localSheetId="1" hidden="1">'Ведомственная Приложение 4'!$A$6:$G$840</definedName>
    <definedName name="Z_08237599_FE04_45EB_8B47_52B7D960BD17_.wvu.FilterData" localSheetId="1" hidden="1">'Ведомственная Приложение 4'!$A$6:$G$840</definedName>
    <definedName name="Z_084227BD_78E6_4C87_B5D7_9DFF722D23B9_.wvu.FilterData" localSheetId="1" hidden="1">'Ведомственная Приложение 4'!$A$6:$G$840</definedName>
    <definedName name="Z_0938A432_AAF2_4958_A19E_1B568007172B_.wvu.FilterData" localSheetId="1" hidden="1">'Ведомственная Приложение 4'!$A$6:$G$799</definedName>
    <definedName name="Z_0A312679_9F75_42F7_A03D_AC8F847E6119_.wvu.FilterData" localSheetId="1" hidden="1">'Ведомственная Приложение 4'!$A$6:$G$840</definedName>
    <definedName name="Z_0AADBC3F_CDA7_44F9_B301_CCED67B9931D_.wvu.FilterData" localSheetId="1" hidden="1">'Ведомственная Приложение 4'!$A$6:$G$799</definedName>
    <definedName name="Z_0AB30962_2963_46FA_BB59_DD11D3A811F4_.wvu.FilterData" localSheetId="1" hidden="1">'Ведомственная Приложение 4'!$A$6:$G$840</definedName>
    <definedName name="Z_0D9573CE_2FA6_4D5B_B1B4_22C7CDAB3458_.wvu.FilterData" localSheetId="1" hidden="1">'Ведомственная Приложение 4'!$A$6:$G$799</definedName>
    <definedName name="Z_0EC69AF3_6E8D_41F1_9994_CA6B60042D61_.wvu.FilterData" localSheetId="1" hidden="1">'Ведомственная Приложение 4'!$A$6:$G$799</definedName>
    <definedName name="Z_0F740238_1117_4135_BB06_BACFD644C737_.wvu.FilterData" localSheetId="1" hidden="1">'Ведомственная Приложение 4'!$A$6:$G$799</definedName>
    <definedName name="Z_0FACCC27_026A_49CF_8C98_0FF992F74D9B_.wvu.FilterData" localSheetId="1" hidden="1">'Ведомственная Приложение 4'!$A$6:$G$840</definedName>
    <definedName name="Z_1179E7FE_2B08_4258_BF19_A1CE2E7D2FC6_.wvu.FilterData" localSheetId="1" hidden="1">'Ведомственная Приложение 4'!$A$6:$G$840</definedName>
    <definedName name="Z_1579B769_52E1_43AD_998C_37FC2C837421_.wvu.FilterData" localSheetId="1" hidden="1">'Ведомственная Приложение 4'!$A$6:$G$840</definedName>
    <definedName name="Z_163B8715_85B8_471E_B260_0B77DCF30478_.wvu.FilterData" localSheetId="1" hidden="1">'Ведомственная Приложение 4'!$A$6:$G$840</definedName>
    <definedName name="Z_167491D8_6D6D_447D_A119_5E65D8431081_.wvu.Cols" localSheetId="1" hidden="1">'Ведомственная Приложение 4'!$G:$G</definedName>
    <definedName name="Z_167491D8_6D6D_447D_A119_5E65D8431081_.wvu.Cols" localSheetId="0" hidden="1">'Функциональная приложение з'!$D:$D</definedName>
    <definedName name="Z_167491D8_6D6D_447D_A119_5E65D8431081_.wvu.FilterData" localSheetId="1" hidden="1">'Ведомственная Приложение 4'!$A$6:$G$840</definedName>
    <definedName name="Z_167491D8_6D6D_447D_A119_5E65D8431081_.wvu.PrintArea" localSheetId="1" hidden="1">'Ведомственная Приложение 4'!$A$1:$H$840</definedName>
    <definedName name="Z_167491D8_6D6D_447D_A119_5E65D8431081_.wvu.PrintArea" localSheetId="0" hidden="1">'Функциональная приложение з'!$A$1:$E$69</definedName>
    <definedName name="Z_16C135C9_94AB_472D_93D8_5C1DA8432321_.wvu.FilterData" localSheetId="1" hidden="1">'Ведомственная Приложение 4'!$A$6:$G$799</definedName>
    <definedName name="Z_16C135C9_94AB_472D_93D8_5C1DA8432321_.wvu.PrintArea" localSheetId="1" hidden="1">'Ведомственная Приложение 4'!$A$2:$G$799</definedName>
    <definedName name="Z_16C135C9_94AB_472D_93D8_5C1DA8432321_.wvu.PrintArea" localSheetId="0" hidden="1">'Функциональная приложение з'!#REF!</definedName>
    <definedName name="Z_16C135C9_94AB_472D_93D8_5C1DA8432321_.wvu.PrintTitles" localSheetId="1" hidden="1">'Ведомственная Приложение 4'!$7:$8</definedName>
    <definedName name="Z_17416175_30CA_4568_8AF8_3F0279D3A0E3_.wvu.FilterData" localSheetId="1" hidden="1">'Ведомственная Приложение 4'!$A$6:$G$799</definedName>
    <definedName name="Z_184B6668_403B_48C9_B1C4_7E34F237B949_.wvu.FilterData" localSheetId="1" hidden="1">'Ведомственная Приложение 4'!$A$6:$G$840</definedName>
    <definedName name="Z_18B69824_3244_48A5_8081_90250379CED2_.wvu.FilterData" localSheetId="1" hidden="1">'Ведомственная Приложение 4'!$A$6:$G$840</definedName>
    <definedName name="Z_18DA4211_C1A8_4AEA_A88D_04CC8F36FDA3_.wvu.FilterData" localSheetId="1" hidden="1">'Ведомственная Приложение 4'!$A$6:$G$799</definedName>
    <definedName name="Z_1A598C48_94DC_48C4_A7F0_4CF8286A5225_.wvu.FilterData" localSheetId="1" hidden="1">'Ведомственная Приложение 4'!$A$6:$G$840</definedName>
    <definedName name="Z_1C060685_541B_49B8_81E5_C9855E92EF71_.wvu.Cols" localSheetId="1" hidden="1">'Ведомственная Приложение 4'!$G:$G</definedName>
    <definedName name="Z_1C060685_541B_49B8_81E5_C9855E92EF71_.wvu.FilterData" localSheetId="1" hidden="1">'Ведомственная Приложение 4'!$A$6:$G$840</definedName>
    <definedName name="Z_1C060685_541B_49B8_81E5_C9855E92EF71_.wvu.PrintArea" localSheetId="1" hidden="1">'Ведомственная Приложение 4'!$A$1:$H$840</definedName>
    <definedName name="Z_1C060685_541B_49B8_81E5_C9855E92EF71_.wvu.PrintArea" localSheetId="0" hidden="1">'Функциональная приложение з'!$A$1:$E$69</definedName>
    <definedName name="Z_1C29B5A3_1A43_41C7_87F8_C5550168ECA0_.wvu.FilterData" localSheetId="1" hidden="1">'Ведомственная Приложение 4'!$A$6:$G$799</definedName>
    <definedName name="Z_1D143C16_ADFD_456C_8495_AD2E4781EB7A_.wvu.FilterData" localSheetId="1" hidden="1">'Ведомственная Приложение 4'!$A$6:$G$840</definedName>
    <definedName name="Z_1D1D211C_E4F7_435E_85D8_9BCC191C761F_.wvu.FilterData" localSheetId="1" hidden="1">'Ведомственная Приложение 4'!$A$6:$G$799</definedName>
    <definedName name="Z_1D233209_08DA_49F0_88CF_D3EA4EFED16A_.wvu.FilterData" localSheetId="1" hidden="1">'Ведомственная Приложение 4'!$A$6:$G$840</definedName>
    <definedName name="Z_1DD540E2_1A89_4DA6_AEB5_115E2044A31F_.wvu.FilterData" localSheetId="1" hidden="1">'Ведомственная Приложение 4'!$A$6:$G$799</definedName>
    <definedName name="Z_1E1CAACA_FCE9_42CE_A93A_B0BFFA628011_.wvu.FilterData" localSheetId="1" hidden="1">'Ведомственная Приложение 4'!$A$6:$G$840</definedName>
    <definedName name="Z_1E462B95_1CC6_4470_8A15_50655F4FD348_.wvu.FilterData" localSheetId="1" hidden="1">'Ведомственная Приложение 4'!$A$6:$G$799</definedName>
    <definedName name="Z_1F5F26B2_71F8_40D2_9B14_F83C4E99AE51_.wvu.FilterData" localSheetId="1" hidden="1">'Ведомственная Приложение 4'!$A$6:$G$799</definedName>
    <definedName name="Z_1FB463F4_2F92_4951_BF3B_22934E4DDF23_.wvu.FilterData" localSheetId="1" hidden="1">'Ведомственная Приложение 4'!$A$6:$G$799</definedName>
    <definedName name="Z_201E4A2B_C380_4704_AD50_22F4AADE2A63_.wvu.FilterData" localSheetId="1" hidden="1">'Ведомственная Приложение 4'!$A$6:$G$799</definedName>
    <definedName name="Z_20835D8E_94C2_487C_AC4E_ED4722E43B00_.wvu.FilterData" localSheetId="1" hidden="1">'Ведомственная Приложение 4'!$A$6:$G$799</definedName>
    <definedName name="Z_20EC23B5_B485_44A6_89CB_3EB8AF394C37_.wvu.FilterData" localSheetId="1" hidden="1">'Ведомственная Приложение 4'!$A$6:$G$840</definedName>
    <definedName name="Z_20F08A1B_20F7_4B29_BA8C_338CD14725E7_.wvu.FilterData" localSheetId="1" hidden="1">'Ведомственная Приложение 4'!$A$6:$G$799</definedName>
    <definedName name="Z_23B572C0_5AE0_4D2B_B827_461CEE71ADAD_.wvu.FilterData" localSheetId="1" hidden="1">'Ведомственная Приложение 4'!$A$6:$G$799</definedName>
    <definedName name="Z_2550B539_4B9A_4E12_8E3C_D91BCD812AA4_.wvu.FilterData" localSheetId="1" hidden="1">'Ведомственная Приложение 4'!$A$6:$G$840</definedName>
    <definedName name="Z_262C047B_3232_4D96_B860_63BDE0FAD674_.wvu.FilterData" localSheetId="1" hidden="1">'Ведомственная Приложение 4'!$A$6:$G$840</definedName>
    <definedName name="Z_26666950_7B7E_4C80_A319_68E27CF2C901_.wvu.FilterData" localSheetId="1" hidden="1">'Ведомственная Приложение 4'!$A$6:$G$840</definedName>
    <definedName name="Z_26D334A5_C7A4_470F_9868_2E20D240BAAB_.wvu.FilterData" localSheetId="1" hidden="1">'Ведомственная Приложение 4'!$A$6:$G$799</definedName>
    <definedName name="Z_26EA592F_540A_4F2E_91F0_6E107643B70C_.wvu.FilterData" localSheetId="1" hidden="1">'Ведомственная Приложение 4'!$A$6:$G$840</definedName>
    <definedName name="Z_27388E48_9C14_43B8_B4A6_C752CD83E153_.wvu.FilterData" localSheetId="1" hidden="1">'Ведомственная Приложение 4'!$A$6:$G$799</definedName>
    <definedName name="Z_2788703C_E465_488A_804A_CD102096A28D_.wvu.FilterData" localSheetId="1" hidden="1">'Ведомственная Приложение 4'!$A$6:$G$799</definedName>
    <definedName name="Z_2938E938_3CE7_4B41_B8BA_1D74087E9DA4_.wvu.FilterData" localSheetId="1" hidden="1">'Ведомственная Приложение 4'!$A$6:$G$840</definedName>
    <definedName name="Z_29AB9C15_3101_4012_A75E_AEA38357787D_.wvu.FilterData" localSheetId="1" hidden="1">'Ведомственная Приложение 4'!$A$6:$G$840</definedName>
    <definedName name="Z_2A7E352A_DF91_4DD4_97C6_5D903871A365_.wvu.FilterData" localSheetId="1" hidden="1">'Ведомственная Приложение 4'!$A$6:$G$840</definedName>
    <definedName name="Z_2AA567BD_3DC8_4294_97EE_1414B9844668_.wvu.FilterData" localSheetId="1" hidden="1">'Ведомственная Приложение 4'!$A$6:$G$840</definedName>
    <definedName name="Z_2ADC3093_5522_49F0_84B5_1ADF0A209C13_.wvu.FilterData" localSheetId="1" hidden="1">'Ведомственная Приложение 4'!$A$6:$G$799</definedName>
    <definedName name="Z_2B8A2E2F_34CD_4A73_80B0_2A7FC8A9C4FD_.wvu.FilterData" localSheetId="1" hidden="1">'Ведомственная Приложение 4'!$A$6:$G$799</definedName>
    <definedName name="Z_2BA4A7A8_80CD_4FE1_BA9C_2E3FDE25AA1D_.wvu.FilterData" localSheetId="1" hidden="1">'Ведомственная Приложение 4'!$A$6:$G$799</definedName>
    <definedName name="Z_2C20CE73_76CE_49EF_9C5C_82A537464676_.wvu.FilterData" localSheetId="1" hidden="1">'Ведомственная Приложение 4'!$A$6:$G$840</definedName>
    <definedName name="Z_2CC00D77_39F2_4E47_BBA4_A3F8E85265FC_.wvu.FilterData" localSheetId="1" hidden="1">'Ведомственная Приложение 4'!$A$6:$G$799</definedName>
    <definedName name="Z_2CD18BE6_9F1C_4E98_B644_12805E4E086C_.wvu.FilterData" localSheetId="1" hidden="1">'Ведомственная Приложение 4'!$A$6:$G$799</definedName>
    <definedName name="Z_2F2D79B0_5674_42B4_A028_59E60146B088_.wvu.FilterData" localSheetId="1" hidden="1">'Ведомственная Приложение 4'!$A$6:$G$799</definedName>
    <definedName name="Z_30C71730_661E_4F2F_9F9C_DE5ABFD0F18C_.wvu.FilterData" localSheetId="1" hidden="1">'Ведомственная Приложение 4'!$A$6:$G$840</definedName>
    <definedName name="Z_30F8596E_B575_4EAF_8901_4BFC09A5C06B_.wvu.FilterData" localSheetId="1" hidden="1">'Ведомственная Приложение 4'!$A$6:$G$799</definedName>
    <definedName name="Z_31265C14_8474_48E4_BADE_268998DF9E01_.wvu.FilterData" localSheetId="1" hidden="1">'Ведомственная Приложение 4'!$A$6:$G$799</definedName>
    <definedName name="Z_317CD477_3AD4_482A_AF07_EEB4C18E49DE_.wvu.FilterData" localSheetId="1" hidden="1">'Ведомственная Приложение 4'!$A$6:$G$840</definedName>
    <definedName name="Z_31AB95D6_A67D_472B_B4AF_A6C80D7C10B4_.wvu.FilterData" localSheetId="1" hidden="1">'Ведомственная Приложение 4'!$A$6:$G$840</definedName>
    <definedName name="Z_31C54A89_D172_4A87_B601_9B991364CEE1_.wvu.FilterData" localSheetId="1" hidden="1">'Ведомственная Приложение 4'!$A$6:$G$799</definedName>
    <definedName name="Z_3449C47B_51AB_40A8_B2A2_08B69719CE86_.wvu.FilterData" localSheetId="1" hidden="1">'Ведомственная Приложение 4'!$A$6:$G$799</definedName>
    <definedName name="Z_364C6F56_3BB4_4DC8_B041_6B406C30C678_.wvu.FilterData" localSheetId="1" hidden="1">'Ведомственная Приложение 4'!$A$6:$G$799</definedName>
    <definedName name="Z_3662A0BD_B768_4748_AEB6_8D557EF3AF75_.wvu.FilterData" localSheetId="1" hidden="1">'Ведомственная Приложение 4'!$A$6:$G$840</definedName>
    <definedName name="Z_3669C92C_DC9E_4892_8945_C737DEF84408_.wvu.FilterData" localSheetId="1" hidden="1">'Ведомственная Приложение 4'!$A$6:$G$799</definedName>
    <definedName name="Z_366EFB70_8B99_4D08_B246_B31A2F884A3E_.wvu.FilterData" localSheetId="1" hidden="1">'Ведомственная Приложение 4'!$A$6:$G$799</definedName>
    <definedName name="Z_37264707_2155_4964_A093_B93EC4D54EC1_.wvu.FilterData" localSheetId="1" hidden="1">'Ведомственная Приложение 4'!$A$6:$G$840</definedName>
    <definedName name="Z_3728B404_ADA0_4026_9738_F6BBC472487B_.wvu.FilterData" localSheetId="1" hidden="1">'Ведомственная Приложение 4'!$A$6:$G$799</definedName>
    <definedName name="Z_38185181_CCB4_4524_A468_D856B2AF5242_.wvu.FilterData" localSheetId="1" hidden="1">'Ведомственная Приложение 4'!$A$6:$G$840</definedName>
    <definedName name="Z_3896D90E_6C02_40E7_80E3_5AE50547F6BD_.wvu.FilterData" localSheetId="1" hidden="1">'Ведомственная Приложение 4'!$A$6:$G$799</definedName>
    <definedName name="Z_390019E6_C692_4D88_AC49_6D9C3CF45900_.wvu.FilterData" localSheetId="1" hidden="1">'Ведомственная Приложение 4'!$A$6:$G$799</definedName>
    <definedName name="Z_3ABC86E2_9E74_49D7_9B4C_9DEDE6B1992C_.wvu.FilterData" localSheetId="1" hidden="1">'Ведомственная Приложение 4'!$A$6:$G$840</definedName>
    <definedName name="Z_3B02D99E_EA07_44A6_AEA2_701648D193D6_.wvu.FilterData" localSheetId="1" hidden="1">'Ведомственная Приложение 4'!$A$6:$G$840</definedName>
    <definedName name="Z_3BBEC495_449B_448E_9D87_B34FFE4EA86C_.wvu.FilterData" localSheetId="1" hidden="1">'Ведомственная Приложение 4'!$A$6:$G$840</definedName>
    <definedName name="Z_3E23BF5E_5EC2_4342_8090_21C9A839F8ED_.wvu.FilterData" localSheetId="1" hidden="1">'Ведомственная Приложение 4'!$A$6:$G$840</definedName>
    <definedName name="Z_3E787A2E_F181_4F4C_9DF5_2CDE6703A38F_.wvu.FilterData" localSheetId="1" hidden="1">'Ведомственная Приложение 4'!$A$6:$G$840</definedName>
    <definedName name="Z_3E7C200F_0889_4FF0_AFF1_7E45BD3D3639_.wvu.FilterData" localSheetId="1" hidden="1">'Ведомственная Приложение 4'!$A$6:$G$799</definedName>
    <definedName name="Z_3EE161BC_16A2_416A_AA12_A92DF0B239AC_.wvu.FilterData" localSheetId="1" hidden="1">'Ведомственная Приложение 4'!$A$6:$G$799</definedName>
    <definedName name="Z_3F9CAEB2_4910_4DDF_AD06_FFCDAA7A1554_.wvu.FilterData" localSheetId="1" hidden="1">'Ведомственная Приложение 4'!$A$6:$G$799</definedName>
    <definedName name="Z_3FA719ED_07A2_47DE_9442_BC181438492D_.wvu.FilterData" localSheetId="1" hidden="1">'Ведомственная Приложение 4'!$A$6:$G$840</definedName>
    <definedName name="Z_4107C9BD_9249_4E37_AF29_33D13E9FC880_.wvu.FilterData" localSheetId="1" hidden="1">'Ведомственная Приложение 4'!$A$6:$G$799</definedName>
    <definedName name="Z_4305EDD0_0C5B_4F1B_9B87_54CB2EB3CFB5_.wvu.FilterData" localSheetId="1" hidden="1">'Ведомственная Приложение 4'!$A$6:$G$840</definedName>
    <definedName name="Z_433D1ED1_4EF4_4D23_B691_1925F16A6300_.wvu.FilterData" localSheetId="1" hidden="1">'Ведомственная Приложение 4'!$A$6:$G$840</definedName>
    <definedName name="Z_4449A8B2_4130_4F70_B6EB_FB91785ADC67_.wvu.FilterData" localSheetId="1" hidden="1">'Ведомственная Приложение 4'!$A$6:$G$799</definedName>
    <definedName name="Z_44799B16_267C_4072_ADA2_D48CB9E7523E_.wvu.FilterData" localSheetId="1" hidden="1">'Ведомственная Приложение 4'!$A$6:$G$799</definedName>
    <definedName name="Z_447BD1E1_F463_46C6_AB43_AE3153588B85_.wvu.FilterData" localSheetId="1" hidden="1">'Ведомственная Приложение 4'!$A$6:$G$840</definedName>
    <definedName name="Z_4728EECA_7767_481A_8847_3638A770DFA0_.wvu.FilterData" localSheetId="1" hidden="1">'Ведомственная Приложение 4'!$A$6:$G$799</definedName>
    <definedName name="Z_4742FE6E_D9E8_40E2_BBF1_CE3838A8023F_.wvu.FilterData" localSheetId="1" hidden="1">'Ведомственная Приложение 4'!$A$6:$G$840</definedName>
    <definedName name="Z_47947C32_FD11_46C1_A812_615E419985A0_.wvu.FilterData" localSheetId="1" hidden="1">'Ведомственная Приложение 4'!$A$6:$G$840</definedName>
    <definedName name="Z_49CD0C4F_FA9E_4BF8_8A46_5B4D32D5E6E8_.wvu.FilterData" localSheetId="1" hidden="1">'Ведомственная Приложение 4'!$A$6:$G$840</definedName>
    <definedName name="Z_49E818AC_F0B4_4673_B740_74CDDAACCB4E_.wvu.FilterData" localSheetId="1" hidden="1">'Ведомственная Приложение 4'!$A$6:$G$799</definedName>
    <definedName name="Z_4A704A5F_B2F3_43B4_8FF0_C02B31291678_.wvu.FilterData" localSheetId="1" hidden="1">'Ведомственная Приложение 4'!$A$6:$G$840</definedName>
    <definedName name="Z_4BDD2CF9_B63D_487B_9873_0ED6B468F681_.wvu.FilterData" localSheetId="1" hidden="1">'Ведомственная Приложение 4'!$A$6:$G$799</definedName>
    <definedName name="Z_4CD60E6F_3C42_4ECA_9D37_EB67FAEF36E8_.wvu.FilterData" localSheetId="1" hidden="1">'Ведомственная Приложение 4'!$A$6:$G$840</definedName>
    <definedName name="Z_4D7EFB53_0B25_44D5_8F75_5D4DF43F9ADD_.wvu.FilterData" localSheetId="1" hidden="1">'Ведомственная Приложение 4'!$A$6:$G$799</definedName>
    <definedName name="Z_4F07B83A_6D9C_4F2D_8F4B_48733EAC0DD0_.wvu.FilterData" localSheetId="1" hidden="1">'Ведомственная Приложение 4'!$A$6:$G$840</definedName>
    <definedName name="Z_502656C6_403E_4F75_9DB5_415472639CFE_.wvu.FilterData" localSheetId="1" hidden="1">'Ведомственная Приложение 4'!$A$6:$G$799</definedName>
    <definedName name="Z_51194E85_FE38_4318_84F9_54ACCBD6F64B_.wvu.FilterData" localSheetId="1" hidden="1">'Ведомственная Приложение 4'!$A$6:$G$799</definedName>
    <definedName name="Z_512DF4D8_0F84_4EBC_8554_85A6A32DFC8D_.wvu.FilterData" localSheetId="1" hidden="1">'Ведомственная Приложение 4'!$A$6:$G$840</definedName>
    <definedName name="Z_52060439_C2D6_4904_8390_28268F545611_.wvu.FilterData" localSheetId="1" hidden="1">'Ведомственная Приложение 4'!$A$6:$G$799</definedName>
    <definedName name="Z_52FDAE4D_070D_4DD2_ABDD_0ACE909C6E1D_.wvu.FilterData" localSheetId="1" hidden="1">'Ведомственная Приложение 4'!$A$6:$G$799</definedName>
    <definedName name="Z_55D801FF_0BA4_4BAA_B555_91E77EBF2A1C_.wvu.FilterData" localSheetId="1" hidden="1">'Ведомственная Приложение 4'!$A$6:$G$799</definedName>
    <definedName name="Z_55E5172F_1E01_4F2B_A8AD_89FF490B18BC_.wvu.FilterData" localSheetId="1" hidden="1">'Ведомственная Приложение 4'!$A$6:$G$840</definedName>
    <definedName name="Z_56D34F7B_74BE_451C_9387_98639FA24F9A_.wvu.FilterData" localSheetId="1" hidden="1">'Ведомственная Приложение 4'!$A$6:$G$799</definedName>
    <definedName name="Z_57F45CE7_7B32_4B00_A901_25E6C312AF23_.wvu.FilterData" localSheetId="1" hidden="1">'Ведомственная Приложение 4'!$A$6:$G$840</definedName>
    <definedName name="Z_5817314E_8642_427C_ACFD_37200B2BD0A8_.wvu.FilterData" localSheetId="1" hidden="1">'Ведомственная Приложение 4'!$A$6:$G$840</definedName>
    <definedName name="Z_5B4A91AC_C8B6_41D6_9B9D_6FA8F444D47D_.wvu.FilterData" localSheetId="1" hidden="1">'Ведомственная Приложение 4'!$A$6:$G$799</definedName>
    <definedName name="Z_5B8B6888_DC8B_4607_81D6_26224BD9BE4D_.wvu.FilterData" localSheetId="1" hidden="1">'Ведомственная Приложение 4'!$A$6:$G$799</definedName>
    <definedName name="Z_5C73827A_5419_4766_B1D7_163957B8AE7B_.wvu.FilterData" localSheetId="1" hidden="1">'Ведомственная Приложение 4'!$A$6:$G$840</definedName>
    <definedName name="Z_5E3E2F1E_56A5_4BCA_B4B0_FA26320696D5_.wvu.FilterData" localSheetId="1" hidden="1">'Ведомственная Приложение 4'!$A$6:$G$840</definedName>
    <definedName name="Z_5EB218E7_FD86_4A8A_8DF2_B60B27DF320F_.wvu.FilterData" localSheetId="1" hidden="1">'Ведомственная Приложение 4'!$A$6:$G$840</definedName>
    <definedName name="Z_603CC625_04C8_49D0_81FE_05BE5BC26EF5_.wvu.FilterData" localSheetId="1" hidden="1">'Ведомственная Приложение 4'!$A$6:$G$799</definedName>
    <definedName name="Z_6257A4DE_F1D2_4FB1_A73F_4F375F8661BD_.wvu.FilterData" localSheetId="1" hidden="1">'Ведомственная Приложение 4'!$A$6:$G$799</definedName>
    <definedName name="Z_6443F09E_7F95_4594_84DB_5D8F2A68F889_.wvu.FilterData" localSheetId="1" hidden="1">'Ведомственная Приложение 4'!$A$6:$G$799</definedName>
    <definedName name="Z_66BBC779_1FD5_4E39_94D0_B25B39D666B1_.wvu.FilterData" localSheetId="1" hidden="1">'Ведомственная Приложение 4'!$A$6:$G$840</definedName>
    <definedName name="Z_673439AE_5BE8_4754_8499_19345B10BB2B_.wvu.FilterData" localSheetId="1" hidden="1">'Ведомственная Приложение 4'!$A$6:$G$799</definedName>
    <definedName name="Z_68B3159A_823B_4F0E_BEE3_A3781C72FEBD_.wvu.Cols" localSheetId="1" hidden="1">'Ведомственная Приложение 4'!$G:$G</definedName>
    <definedName name="Z_68B3159A_823B_4F0E_BEE3_A3781C72FEBD_.wvu.Cols" localSheetId="0" hidden="1">'Функциональная приложение з'!$D:$D</definedName>
    <definedName name="Z_68B3159A_823B_4F0E_BEE3_A3781C72FEBD_.wvu.FilterData" localSheetId="1" hidden="1">'Ведомственная Приложение 4'!$A$6:$G$840</definedName>
    <definedName name="Z_68B3159A_823B_4F0E_BEE3_A3781C72FEBD_.wvu.PrintArea" localSheetId="1" hidden="1">'Ведомственная Приложение 4'!$A$1:$H$840</definedName>
    <definedName name="Z_68B3159A_823B_4F0E_BEE3_A3781C72FEBD_.wvu.PrintArea" localSheetId="0" hidden="1">'Функциональная приложение з'!$A$1:$E$69</definedName>
    <definedName name="Z_6A70CC14_870A_4736_9EBF_9F8C6C5F124A_.wvu.FilterData" localSheetId="1" hidden="1">'Ведомственная Приложение 4'!$A$6:$G$799</definedName>
    <definedName name="Z_6A8920B9_DFE1_4B53_A822_686906746210_.wvu.FilterData" localSheetId="1" hidden="1">'Ведомственная Приложение 4'!$A$6:$G$840</definedName>
    <definedName name="Z_6CD279E1_7A38_4EDC_9405_2D7F6F57704C_.wvu.FilterData" localSheetId="1" hidden="1">'Ведомственная Приложение 4'!$A$6:$G$840</definedName>
    <definedName name="Z_6CE353C0_537B_4711_9D0B_167F1BD0950A_.wvu.FilterData" localSheetId="1" hidden="1">'Ведомственная Приложение 4'!$A$6:$G$840</definedName>
    <definedName name="Z_6D3AEA6E_D357_431C_8683_618EF0BBFE8A_.wvu.FilterData" localSheetId="1" hidden="1">'Ведомственная Приложение 4'!$A$6:$G$840</definedName>
    <definedName name="Z_6D474B0B_E826_4006_9311_173F9A86E602_.wvu.FilterData" localSheetId="1" hidden="1">'Ведомственная Приложение 4'!$A$6:$G$840</definedName>
    <definedName name="Z_6E5A8D45_A1E0_4BAA_8D5F_2CFB6196AB8E_.wvu.FilterData" localSheetId="1" hidden="1">'Ведомственная Приложение 4'!$A$6:$G$799</definedName>
    <definedName name="Z_6E687455_2548_4206_A688_775EC827F307_.wvu.FilterData" localSheetId="1" hidden="1">'Ведомственная Приложение 4'!$A$6:$G$799</definedName>
    <definedName name="Z_6FE61183_5868_4C88_9F84_4B5374594BCA_.wvu.FilterData" localSheetId="1" hidden="1">'Ведомственная Приложение 4'!$A$6:$G$840</definedName>
    <definedName name="Z_702A2639_98EC_4B3B_8130_30D6EBFB5A94_.wvu.FilterData" localSheetId="1" hidden="1">'Ведомственная Приложение 4'!$A$6:$G$799</definedName>
    <definedName name="Z_713576A9_D6A1_4D84_B6C6_82C417398F87_.wvu.FilterData" localSheetId="1" hidden="1">'Ведомственная Приложение 4'!$A$6:$G$799</definedName>
    <definedName name="Z_71C58D14_CAE6_49F0_923A_8A44EFB8C551_.wvu.FilterData" localSheetId="1" hidden="1">'Ведомственная Приложение 4'!$A$6:$G$840</definedName>
    <definedName name="Z_71CA4448_07D7_4E5B_8D53_2D8DCB45CF0D_.wvu.FilterData" localSheetId="1" hidden="1">'Ведомственная Приложение 4'!$A$6:$G$840</definedName>
    <definedName name="Z_727F6D9E_BE78_462F_9530_139922A55F92_.wvu.FilterData" localSheetId="1" hidden="1">'Ведомственная Приложение 4'!$A$6:$G$799</definedName>
    <definedName name="Z_7376C419_028B_4D72_912E_410B8E9BF459_.wvu.FilterData" localSheetId="1" hidden="1">'Ведомственная Приложение 4'!$A$6:$G$840</definedName>
    <definedName name="Z_739C8840_4186_4E38_91D1_D58828697222_.wvu.FilterData" localSheetId="1" hidden="1">'Ведомственная Приложение 4'!$A$6:$G$840</definedName>
    <definedName name="Z_73DF60E5_5F70_418A_86E7_A7900E2EBF69_.wvu.FilterData" localSheetId="1" hidden="1">'Ведомственная Приложение 4'!$A$6:$G$799</definedName>
    <definedName name="Z_7A50C217_0835_427E_A760_D2664AEB60C3_.wvu.FilterData" localSheetId="1" hidden="1">'Ведомственная Приложение 4'!$A$6:$G$840</definedName>
    <definedName name="Z_7AE43902_B75D_4844_A895_5E59E8DD60A0_.wvu.FilterData" localSheetId="1" hidden="1">'Ведомственная Приложение 4'!$A$6:$G$799</definedName>
    <definedName name="Z_7AF66328_17FF_43F4_912D_ADB0BB15D3D1_.wvu.FilterData" localSheetId="1" hidden="1">'Ведомственная Приложение 4'!$A$6:$G$840</definedName>
    <definedName name="Z_7B2E3BDE_C441_47F0_AAEE_78F14EF61A85_.wvu.FilterData" localSheetId="1" hidden="1">'Ведомственная Приложение 4'!$A$6:$G$799</definedName>
    <definedName name="Z_7C6E0ECD_7C82_43DA_9D75_77D350D6208C_.wvu.FilterData" localSheetId="1" hidden="1">'Ведомственная Приложение 4'!$A$6:$G$799</definedName>
    <definedName name="Z_7CC43D9C_C69C_478B_A304_BC025559CED7_.wvu.FilterData" localSheetId="1" hidden="1">'Ведомственная Приложение 4'!$A$6:$G$840</definedName>
    <definedName name="Z_7FEC3782_63CB_48AB_A9B9_9C317D30B71C_.wvu.FilterData" localSheetId="1" hidden="1">'Ведомственная Приложение 4'!$A$6:$G$799</definedName>
    <definedName name="Z_801D8F29_5B8E_4B6B_9F15_EC2A8C4A5F55_.wvu.FilterData" localSheetId="1" hidden="1">'Ведомственная Приложение 4'!$A$6:$G$840</definedName>
    <definedName name="Z_812CE8FC_45A2_49E0_80CF_0751657640D8_.wvu.FilterData" localSheetId="1" hidden="1">'Ведомственная Приложение 4'!$A$6:$G$840</definedName>
    <definedName name="Z_8180B04D_132E_4AEF_A789_32C9B0BF3437_.wvu.FilterData" localSheetId="1" hidden="1">'Ведомственная Приложение 4'!$A$6:$G$799</definedName>
    <definedName name="Z_833ED417_949F_4187_8D81_EF7FE148832E_.wvu.FilterData" localSheetId="1" hidden="1">'Ведомственная Приложение 4'!$A$6:$G$799</definedName>
    <definedName name="Z_84BD7CE6_9D6D_4B3A_B71E_7A080572A1A6_.wvu.FilterData" localSheetId="1" hidden="1">'Ведомственная Приложение 4'!$A$6:$G$799</definedName>
    <definedName name="Z_86A3091F_81A3_4027_9E6F_AAEDED3811D9_.wvu.FilterData" localSheetId="1" hidden="1">'Ведомственная Приложение 4'!$A$6:$G$799</definedName>
    <definedName name="Z_86EF30E0_3133_453A_B533_29EA7E3CE463_.wvu.FilterData" localSheetId="1" hidden="1">'Ведомственная Приложение 4'!$A$6:$G$799</definedName>
    <definedName name="Z_8930E696_E276_4881_A2A3_78EAA0BE84B3_.wvu.FilterData" localSheetId="1" hidden="1">'Ведомственная Приложение 4'!$A$6:$G$799</definedName>
    <definedName name="Z_894148B6_2662_40B2_B3F4_983DFAA3EB7E_.wvu.FilterData" localSheetId="1" hidden="1">'Ведомственная Приложение 4'!$A$6:$G$799</definedName>
    <definedName name="Z_89B2E33F_1D42_4036_8895_B42940C06104_.wvu.FilterData" localSheetId="1" hidden="1">'Ведомственная Приложение 4'!$A$6:$G$799</definedName>
    <definedName name="Z_89BD3A12_B0B0_4176_902E_2250588C3BF1_.wvu.FilterData" localSheetId="1" hidden="1">'Ведомственная Приложение 4'!$A$6:$G$799</definedName>
    <definedName name="Z_8C4A2C45_948E_47DD_8AFE_CC22EADAAAD2_.wvu.FilterData" localSheetId="1" hidden="1">'Ведомственная Приложение 4'!$A$6:$G$840</definedName>
    <definedName name="Z_8CB107D7_4D83_4195_A368_3B186CE6D535_.wvu.FilterData" localSheetId="1" hidden="1">'Ведомственная Приложение 4'!$A$6:$G$799</definedName>
    <definedName name="Z_8E4191FA_C814_4A92_B192_0F430F979047_.wvu.FilterData" localSheetId="1" hidden="1">'Ведомственная Приложение 4'!$A$6:$G$799</definedName>
    <definedName name="Z_8E7178FB_3B43_47C3_A920_04CF161DC57D_.wvu.FilterData" localSheetId="1" hidden="1">'Ведомственная Приложение 4'!$A$6:$G$840</definedName>
    <definedName name="Z_8EA66883_FAEC_4C07_AF6B_0A7C886C6860_.wvu.FilterData" localSheetId="1" hidden="1">'Ведомственная Приложение 4'!$A$6:$G$840</definedName>
    <definedName name="Z_8ED9587F_1212_4695_8694_BE90DA241F38_.wvu.FilterData" localSheetId="1" hidden="1">'Ведомственная Приложение 4'!$A$6:$G$799</definedName>
    <definedName name="Z_8F9EB792_5571_4A4A_8C62_DF06E69764E7_.wvu.FilterData" localSheetId="1" hidden="1">'Ведомственная Приложение 4'!$A$6:$G$840</definedName>
    <definedName name="Z_8FD13707_6EA3_44A3_A065_E1C52E6D59A8_.wvu.FilterData" localSheetId="1" hidden="1">'Ведомственная Приложение 4'!$A$6:$G$799</definedName>
    <definedName name="Z_8FF20B0A_3E50_41FD_A9A2_CF0B4581C492_.wvu.FilterData" localSheetId="1" hidden="1">'Ведомственная Приложение 4'!$A$6:$G$799</definedName>
    <definedName name="Z_90DDA58C_BA2D_4EAA_BA51_45665D8EBF17_.wvu.FilterData" localSheetId="1" hidden="1">'Ведомственная Приложение 4'!$A$6:$G$840</definedName>
    <definedName name="Z_91512BEA_1065_442D_B256_8700A8B69E23_.wvu.FilterData" localSheetId="1" hidden="1">'Ведомственная Приложение 4'!$A$6:$G$840</definedName>
    <definedName name="Z_918F09B9_5A5A_497D_BCBB_2E9A32B33A79_.wvu.FilterData" localSheetId="1" hidden="1">'Ведомственная Приложение 4'!$A$6:$G$840</definedName>
    <definedName name="Z_93E6AB2A_D8E1_4013_85E7_509A14BF0119_.wvu.FilterData" localSheetId="1" hidden="1">'Ведомственная Приложение 4'!$A$6:$G$840</definedName>
    <definedName name="Z_95872F67_E246_43B1_ACC2_FF2B3EB9B512_.wvu.FilterData" localSheetId="1" hidden="1">'Ведомственная Приложение 4'!$A$6:$G$799</definedName>
    <definedName name="Z_9636A0E9_E202_433F_944B_EAC0BE160A96_.wvu.FilterData" localSheetId="1" hidden="1">'Ведомственная Приложение 4'!$A$6:$G$840</definedName>
    <definedName name="Z_969DF307_404A_4331_AE7F_4EBDACF8CA27_.wvu.FilterData" localSheetId="1" hidden="1">'Ведомственная Приложение 4'!$A$6:$G$799</definedName>
    <definedName name="Z_96DE1594_517C_41D2_9A06_701DE54145F4_.wvu.FilterData" localSheetId="1" hidden="1">'Ведомственная Приложение 4'!$A$6:$G$799</definedName>
    <definedName name="Z_976D6AB5_2443_466C_88C3_47761559EB0C_.wvu.FilterData" localSheetId="1" hidden="1">'Ведомственная Приложение 4'!$A$6:$G$799</definedName>
    <definedName name="Z_97CD7DBB_46E0_4B70_BF8F_63B8424E7A91_.wvu.FilterData" localSheetId="1" hidden="1">'Ведомственная Приложение 4'!$A$6:$G$799</definedName>
    <definedName name="Z_980C2AFD_66F2_464C_BEA2_742A80A72145_.wvu.FilterData" localSheetId="1" hidden="1">'Ведомственная Приложение 4'!$A$6:$G$799</definedName>
    <definedName name="Z_989FEA2C_C875_42E9_8B35_BC6FFE021D18_.wvu.FilterData" localSheetId="1" hidden="1">'Ведомственная Приложение 4'!$A$6:$G$799</definedName>
    <definedName name="Z_9C141772_4E8A_4358_A9C6_B9729C64A6FC_.wvu.FilterData" localSheetId="1" hidden="1">'Ведомственная Приложение 4'!$A$6:$G$840</definedName>
    <definedName name="Z_9D151801_4344_40A2_B515_C1CB5610431B_.wvu.FilterData" localSheetId="1" hidden="1">'Ведомственная Приложение 4'!$A$6:$G$840</definedName>
    <definedName name="Z_9D151801_4344_40A2_B515_C1CB5610431B_.wvu.PrintArea" localSheetId="1" hidden="1">'Ведомственная Приложение 4'!$A$1:$H$840</definedName>
    <definedName name="Z_9D151801_4344_40A2_B515_C1CB5610431B_.wvu.Rows" localSheetId="1" hidden="1">'Ведомственная Приложение 4'!$1:$4</definedName>
    <definedName name="Z_9D50FBD1_3A93_4C9D_8E11_C39A6FEB9E4F_.wvu.FilterData" localSheetId="1" hidden="1">'Ведомственная Приложение 4'!$A$6:$G$799</definedName>
    <definedName name="Z_9DEFF798_6D39_4D6C_AA34_8A3044927A22_.wvu.FilterData" localSheetId="1" hidden="1">'Ведомственная Приложение 4'!$A$6:$G$799</definedName>
    <definedName name="Z_9F60B852_6939_47CA_A1C7_FE741ED5CF12_.wvu.FilterData" localSheetId="1" hidden="1">'Ведомственная Приложение 4'!$A$6:$G$799</definedName>
    <definedName name="Z_A11F2D3B_DBCD_4E68_90AB_447F04F6A7F4_.wvu.FilterData" localSheetId="1" hidden="1">'Ведомственная Приложение 4'!$A$6:$G$799</definedName>
    <definedName name="Z_A2362416_F567_4D5B_AE43_A1780702E95D_.wvu.FilterData" localSheetId="1" hidden="1">'Ведомственная Приложение 4'!$A$6:$G$840</definedName>
    <definedName name="Z_A2F5AB8B_6902_4D1B_BD99_B21CFE4E9069_.wvu.FilterData" localSheetId="1" hidden="1">'Ведомственная Приложение 4'!$A$6:$G$840</definedName>
    <definedName name="Z_A59EA45F_8C3B_490B_904B_6BB1CA764AB2_.wvu.FilterData" localSheetId="1" hidden="1">'Ведомственная Приложение 4'!$A$6:$G$799</definedName>
    <definedName name="Z_A6E2DDB0_D795_4101_9877_4D6342A3849A_.wvu.FilterData" localSheetId="1" hidden="1">'Ведомственная Приложение 4'!$A$6:$G$840</definedName>
    <definedName name="Z_A8106264_3295_4312_BA82_A79BBB1DDAF3_.wvu.FilterData" localSheetId="1" hidden="1">'Ведомственная Приложение 4'!$A$6:$G$840</definedName>
    <definedName name="Z_A999D8D0_DA48_4E73_971A_98DA2584B55C_.wvu.FilterData" localSheetId="1" hidden="1">'Ведомственная Приложение 4'!$A$6:$G$799</definedName>
    <definedName name="Z_AB9EB9C0_87E8_44CF_9899_A9B269A9F04C_.wvu.FilterData" localSheetId="1" hidden="1">'Ведомственная Приложение 4'!$A$6:$G$840</definedName>
    <definedName name="Z_AC0B3CCF_8733_4DD0_BF4F_142D1CE5966C_.wvu.FilterData" localSheetId="1" hidden="1">'Ведомственная Приложение 4'!$A$6:$G$799</definedName>
    <definedName name="Z_AC3F0DF9_6DC2_40CE_9387_6C9C7B6B214A_.wvu.FilterData" localSheetId="1" hidden="1">'Ведомственная Приложение 4'!$A$6:$G$840</definedName>
    <definedName name="Z_ACF6B29B_3962_4205_9B8A_8D70FFEC8398_.wvu.FilterData" localSheetId="1" hidden="1">'Ведомственная Приложение 4'!$A$6:$G$840</definedName>
    <definedName name="Z_AED1A4E8_B9BB_43B4_94F0_4636385F04AF_.wvu.FilterData" localSheetId="1" hidden="1">'Ведомственная Приложение 4'!$A$6:$G$799</definedName>
    <definedName name="Z_B027FC85_94A2_47D3_A028_D32069018A42_.wvu.FilterData" localSheetId="1" hidden="1">'Ведомственная Приложение 4'!$A$6:$G$799</definedName>
    <definedName name="Z_B277CD04_8307_4D63_AEB4_DED90E96A250_.wvu.FilterData" localSheetId="1" hidden="1">'Ведомственная Приложение 4'!$A$6:$G$799</definedName>
    <definedName name="Z_B2B8434C_6C78_4DCB_AFBB_90B24BBBCB58_.wvu.FilterData" localSheetId="1" hidden="1">'Ведомственная Приложение 4'!$A$6:$G$840</definedName>
    <definedName name="Z_B2B8434C_6C78_4DCB_AFBB_90B24BBBCB58_.wvu.PrintArea" localSheetId="1" hidden="1">'Ведомственная Приложение 4'!$A$1:$G$840</definedName>
    <definedName name="Z_B2B8434C_6C78_4DCB_AFBB_90B24BBBCB58_.wvu.PrintArea" localSheetId="0" hidden="1">'Функциональная приложение з'!#REF!</definedName>
    <definedName name="Z_B3B4B4E7_3573_435E_B3A0_30347299E5A1_.wvu.FilterData" localSheetId="1" hidden="1">'Ведомственная Приложение 4'!$A$6:$G$799</definedName>
    <definedName name="Z_B3BB136F_A227_48ED_8916_0F1C109809AD_.wvu.FilterData" localSheetId="1" hidden="1">'Ведомственная Приложение 4'!$A$6:$G$799</definedName>
    <definedName name="Z_B43A20D0_275C_4CF8_B3AD_0C83442B1B32_.wvu.FilterData" localSheetId="1" hidden="1">'Ведомственная Приложение 4'!$A$6:$G$840</definedName>
    <definedName name="Z_B55ECA27_C7CA_41AA_A658_F0040186CB36_.wvu.FilterData" localSheetId="1" hidden="1">'Ведомственная Приложение 4'!$A$6:$G$840</definedName>
    <definedName name="Z_B634F5B6_06F5_40EA_905F_742C598FC129_.wvu.FilterData" localSheetId="1" hidden="1">'Ведомственная Приложение 4'!$A$6:$G$840</definedName>
    <definedName name="Z_B71838CA_A544_4464_9F65_56C29DC27587_.wvu.FilterData" localSheetId="1" hidden="1">'Ведомственная Приложение 4'!$A$6:$G$840</definedName>
    <definedName name="Z_B7AEE00C_70B7_49D3_8B4D_80A60507AFB6_.wvu.FilterData" localSheetId="1" hidden="1">'Ведомственная Приложение 4'!$A$6:$G$799</definedName>
    <definedName name="Z_B9D8E4CE_8A96_4B79_B7FA_F9650A6FD902_.wvu.FilterData" localSheetId="1" hidden="1">'Ведомственная Приложение 4'!$A$6:$G$840</definedName>
    <definedName name="Z_BA88F542_B751_4738_81E1_1C0125040C6C_.wvu.FilterData" localSheetId="1" hidden="1">'Ведомственная Приложение 4'!$A$6:$G$840</definedName>
    <definedName name="Z_BAC75FF3_4D94_4D3A_A3AB_B3659E2857FF_.wvu.FilterData" localSheetId="1" hidden="1">'Ведомственная Приложение 4'!$A$6:$G$799</definedName>
    <definedName name="Z_BAFD9EE2_E27C_4BB3_9933_81DC309BF49C_.wvu.FilterData" localSheetId="1" hidden="1">'Ведомственная Приложение 4'!$A$6:$G$840</definedName>
    <definedName name="Z_BB60DB4B_DE00_44C2_9BE2_1A296CC32115_.wvu.FilterData" localSheetId="1" hidden="1">'Ведомственная Приложение 4'!$A$6:$G$799</definedName>
    <definedName name="Z_BBBD3E44_291E_4115_B42B_73C7D8BD57E7_.wvu.FilterData" localSheetId="1" hidden="1">'Ведомственная Приложение 4'!$A$6:$G$840</definedName>
    <definedName name="Z_BCC92EA4_7407_4E54_9D12_3B486C9EC67C_.wvu.FilterData" localSheetId="1" hidden="1">'Ведомственная Приложение 4'!$A$6:$G$840</definedName>
    <definedName name="Z_C2E0C8DA_E616_44E4_9986_98A2F9FB3678_.wvu.FilterData" localSheetId="1" hidden="1">'Ведомственная Приложение 4'!$A$6:$G$799</definedName>
    <definedName name="Z_C634BDB9_2143_49FC_BA00_EC3DAEC53276_.wvu.FilterData" localSheetId="1" hidden="1">'Ведомственная Приложение 4'!$A$6:$G$840</definedName>
    <definedName name="Z_C72BD75B_92DD_4B47_BC9B_A197C14EBD49_.wvu.FilterData" localSheetId="1" hidden="1">'Ведомственная Приложение 4'!$A$6:$G$799</definedName>
    <definedName name="Z_C7735A17_DAAB_4B96_AAB1_BE76DE09472F_.wvu.FilterData" localSheetId="1" hidden="1">'Ведомственная Приложение 4'!$A$6:$G$840</definedName>
    <definedName name="Z_C7735A17_DAAB_4B96_AAB1_BE76DE09472F_.wvu.PrintArea" localSheetId="1" hidden="1">'Ведомственная Приложение 4'!$A$1:$H$840</definedName>
    <definedName name="Z_C7735A17_DAAB_4B96_AAB1_BE76DE09472F_.wvu.PrintArea" localSheetId="0" hidden="1">'Функциональная приложение з'!$A$1:$E$69</definedName>
    <definedName name="Z_CA68B062_AE10_473D_A049_2DFB42FBB25A_.wvu.FilterData" localSheetId="1" hidden="1">'Ведомственная Приложение 4'!$A$6:$G$840</definedName>
    <definedName name="Z_CC10639F_AE5C_41C9_9CA6_7F05B3F6384D_.wvu.FilterData" localSheetId="1" hidden="1">'Ведомственная Приложение 4'!$A$6:$G$840</definedName>
    <definedName name="Z_CC8C966D_6E1A_4940_B106_396E1AE39F5E_.wvu.FilterData" localSheetId="1" hidden="1">'Ведомственная Приложение 4'!$A$6:$G$799</definedName>
    <definedName name="Z_CEEAD891_F0AD_4031_B27E_413647749D82_.wvu.FilterData" localSheetId="1" hidden="1">'Ведомственная Приложение 4'!$A$6:$G$840</definedName>
    <definedName name="Z_CF6EBB0A_0BB4_4666_AC03_15E73B0C579E_.wvu.FilterData" localSheetId="1" hidden="1">'Ведомственная Приложение 4'!$A$6:$G$840</definedName>
    <definedName name="Z_CF74132E_4AAD_4559_B99D_6F74ADA7089F_.wvu.FilterData" localSheetId="1" hidden="1">'Ведомственная Приложение 4'!$A$6:$G$840</definedName>
    <definedName name="Z_D07FDAED_F48A_454F_8A25_E1C6B4649A3E_.wvu.FilterData" localSheetId="1" hidden="1">'Ведомственная Приложение 4'!$A$6:$G$799</definedName>
    <definedName name="Z_D1011CA6_5CF5_4F03_AE01_060E450CDF70_.wvu.FilterData" localSheetId="1" hidden="1">'Ведомственная Приложение 4'!$A$6:$G$840</definedName>
    <definedName name="Z_D253F0FB_11F8_4B68_BF1A_0E70F812E1AB_.wvu.FilterData" localSheetId="1" hidden="1">'Ведомственная Приложение 4'!$A$6:$G$799</definedName>
    <definedName name="Z_D3CC2A63_09F5_48C6_89CB_9344AC40B986_.wvu.FilterData" localSheetId="1" hidden="1">'Ведомственная Приложение 4'!$A$6:$G$799</definedName>
    <definedName name="Z_D4A7AE18_8B9E_48A5_B98E_E6A3D84D15ED_.wvu.FilterData" localSheetId="1" hidden="1">'Ведомственная Приложение 4'!$A$6:$G$799</definedName>
    <definedName name="Z_D50F4102_482A_4DCA_82B2_CC9AA389660E_.wvu.FilterData" localSheetId="1" hidden="1">'Ведомственная Приложение 4'!$A$6:$G$799</definedName>
    <definedName name="Z_D64771AB_0FCC_4F32_9FB7_9185D1A4AFA2_.wvu.FilterData" localSheetId="1" hidden="1">'Ведомственная Приложение 4'!$A$6:$G$840</definedName>
    <definedName name="Z_D6CF4764_E2BF_4235_A368_A8F108597173_.wvu.FilterData" localSheetId="1" hidden="1">'Ведомственная Приложение 4'!$A$6:$G$840</definedName>
    <definedName name="Z_D6D04D8C_463A_4806_A25B_DF5CBAA37A8E_.wvu.FilterData" localSheetId="1" hidden="1">'Ведомственная Приложение 4'!$A$6:$G$840</definedName>
    <definedName name="Z_D704B0C3_868C_42EA_9161_15C1614A7C66_.wvu.FilterData" localSheetId="1" hidden="1">'Ведомственная Приложение 4'!$A$6:$G$799</definedName>
    <definedName name="Z_D72986E2_5094_4A27_AC76_C62F18983C79_.wvu.FilterData" localSheetId="1" hidden="1">'Ведомственная Приложение 4'!$A$6:$G$840</definedName>
    <definedName name="Z_D8770584_408C_4147_A0F6_E9438D41326A_.wvu.FilterData" localSheetId="1" hidden="1">'Ведомственная Приложение 4'!$A$6:$G$840</definedName>
    <definedName name="Z_DA15D12B_B687_4104_AF35_4470F046E021_.wvu.Cols" localSheetId="0" hidden="1">'Функциональная приложение з'!$D:$D</definedName>
    <definedName name="Z_DA15D12B_B687_4104_AF35_4470F046E021_.wvu.FilterData" localSheetId="1" hidden="1">'Ведомственная Приложение 4'!$A$6:$M$840</definedName>
    <definedName name="Z_DA15D12B_B687_4104_AF35_4470F046E021_.wvu.PrintArea" localSheetId="1" hidden="1">'Ведомственная Приложение 4'!$A$1:$H$840</definedName>
    <definedName name="Z_DA15D12B_B687_4104_AF35_4470F046E021_.wvu.PrintArea" localSheetId="0" hidden="1">'Функциональная приложение з'!$A$1:$E$69</definedName>
    <definedName name="Z_DA15D12B_B687_4104_AF35_4470F046E021_.wvu.PrintTitles" localSheetId="1" hidden="1">'Ведомственная Приложение 4'!$7:$8</definedName>
    <definedName name="Z_DA443817_EDBF_4F25_8580_570F861418A8_.wvu.FilterData" localSheetId="1" hidden="1">'Ведомственная Приложение 4'!$A$6:$G$799</definedName>
    <definedName name="Z_DA7117F0_EA4F_46AB_ABA0_50F1B9FFF874_.wvu.FilterData" localSheetId="1" hidden="1">'Ведомственная Приложение 4'!$A$6:$G$840</definedName>
    <definedName name="Z_DAA49F7F_42E4_42E8_80EF_F55AA254E802_.wvu.FilterData" localSheetId="1" hidden="1">'Ведомственная Приложение 4'!$A$6:$G$799</definedName>
    <definedName name="Z_DAC940D5_96CF_4E59_B154_8C7CE61F0B76_.wvu.FilterData" localSheetId="1" hidden="1">'Ведомственная Приложение 4'!$A$6:$G$840</definedName>
    <definedName name="Z_DCD870CC_FFE8_4492_95B7_3C5FB6867070_.wvu.FilterData" localSheetId="1" hidden="1">'Ведомственная Приложение 4'!$A$6:$G$840</definedName>
    <definedName name="Z_DCE8C298_05F2_4894_ADD9_0C8B1A668AE1_.wvu.FilterData" localSheetId="1" hidden="1">'Ведомственная Приложение 4'!$A$6:$G$840</definedName>
    <definedName name="Z_DCE8C298_05F2_4894_ADD9_0C8B1A668AE1_.wvu.PrintArea" localSheetId="1" hidden="1">'Ведомственная Приложение 4'!$A$1:$H$840</definedName>
    <definedName name="Z_DCE8C298_05F2_4894_ADD9_0C8B1A668AE1_.wvu.PrintArea" localSheetId="0" hidden="1">'Функциональная приложение з'!$A$1:$E$69</definedName>
    <definedName name="Z_DE2D6282_596D_444D_B3BA_0F012B6729FD_.wvu.FilterData" localSheetId="1" hidden="1">'Ведомственная Приложение 4'!$A$6:$G$799</definedName>
    <definedName name="Z_DE5CBA33_3826_415C_A714_5E5B2170E2AF_.wvu.FilterData" localSheetId="1" hidden="1">'Ведомственная Приложение 4'!$A$6:$G$799</definedName>
    <definedName name="Z_DF6CCB55_3B73_4D7E_B033_92FF2D687D96_.wvu.FilterData" localSheetId="1" hidden="1">'Ведомственная Приложение 4'!$A$6:$G$840</definedName>
    <definedName name="Z_DFBA0607_195C_455D_92E5_AF7D6EE0D36A_.wvu.FilterData" localSheetId="1" hidden="1">'Ведомственная Приложение 4'!$A$6:$G$840</definedName>
    <definedName name="Z_E070E6A1_EEF1_47DD_97C7_5854BDF83389_.wvu.FilterData" localSheetId="1" hidden="1">'Ведомственная Приложение 4'!$A$6:$G$840</definedName>
    <definedName name="Z_E077C4D9_1D89_4AD0_96E7_A5FA91ACEDB5_.wvu.FilterData" localSheetId="1" hidden="1">'Ведомственная Приложение 4'!$A$6:$G$799</definedName>
    <definedName name="Z_E15EAA0A_D957_4EAE_ADA7_B1DF957B45EF_.wvu.FilterData" localSheetId="1" hidden="1">'Ведомственная Приложение 4'!$A$6:$G$840</definedName>
    <definedName name="Z_E29B9CC1_017D_4EF2_B4BA_2814773F73B3_.wvu.FilterData" localSheetId="1" hidden="1">'Ведомственная Приложение 4'!$A$6:$G$840</definedName>
    <definedName name="Z_E2A5F95F_932F_4C14_BBD8_1BB60A52BEA9_.wvu.FilterData" localSheetId="1" hidden="1">'Ведомственная Приложение 4'!$A$6:$G$840</definedName>
    <definedName name="Z_E326ED3A_6822_4F81_B547_B61B62773ADF_.wvu.FilterData" localSheetId="1" hidden="1">'Ведомственная Приложение 4'!$A$6:$G$840</definedName>
    <definedName name="Z_E38A66F1_94EF_4E0B_9ADE_351A2CFBBB90_.wvu.FilterData" localSheetId="1" hidden="1">'Ведомственная Приложение 4'!$A$6:$G$840</definedName>
    <definedName name="Z_E3CFDA7C_C431_48AD_AC89_E0A5B9A8CB65_.wvu.FilterData" localSheetId="1" hidden="1">'Ведомственная Приложение 4'!$A$6:$G$799</definedName>
    <definedName name="Z_E4BE0F9F_A97B_4D7A_8BDF_F68FD170A7AA_.wvu.FilterData" localSheetId="1" hidden="1">'Ведомственная Приложение 4'!$A$6:$G$840</definedName>
    <definedName name="Z_E54DF1FD_EBD6_4199_BBAD_97022E965FFF_.wvu.FilterData" localSheetId="1" hidden="1">'Ведомственная Приложение 4'!$A$6:$G$799</definedName>
    <definedName name="Z_E6020184_EBBB_468A_A412_06E55DEC018A_.wvu.FilterData" localSheetId="1" hidden="1">'Ведомственная Приложение 4'!$A$6:$G$799</definedName>
    <definedName name="Z_E7A48B63_815A_48DD_B907_F7B5E7F29F79_.wvu.FilterData" localSheetId="1" hidden="1">'Ведомственная Приложение 4'!$A$6:$G$799</definedName>
    <definedName name="Z_E7EB6B8A_6B46_47E9_B1E7_27582BE5A109_.wvu.FilterData" localSheetId="1" hidden="1">'Ведомственная Приложение 4'!$A$6:$G$799</definedName>
    <definedName name="Z_E7F8F43D_0F59_41B7_B26A_0155A84FF0A3_.wvu.FilterData" localSheetId="1" hidden="1">'Ведомственная Приложение 4'!$A$6:$G$799</definedName>
    <definedName name="Z_E9C25EC6_AEE5_4A1E_A4A3_35C4CD34403C_.wvu.FilterData" localSheetId="1" hidden="1">'Ведомственная Приложение 4'!$A$6:$G$840</definedName>
    <definedName name="Z_EA0A4CAA_8F52_4DD3_A63B_1EF5FBCC1464_.wvu.FilterData" localSheetId="1" hidden="1">'Ведомственная Приложение 4'!$A$6:$G$799</definedName>
    <definedName name="Z_EAFA5F17_CBD5_4FE6_9475_98B5F08B967C_.wvu.FilterData" localSheetId="1" hidden="1">'Ведомственная Приложение 4'!$A$6:$G$799</definedName>
    <definedName name="Z_ED5F3842_942E_473E_B7AF_3806C5D5C093_.wvu.FilterData" localSheetId="1" hidden="1">'Ведомственная Приложение 4'!$A$6:$G$840</definedName>
    <definedName name="Z_EDAE166A_0B97_4244_8006_86641E30DA25_.wvu.FilterData" localSheetId="1" hidden="1">'Ведомственная Приложение 4'!$A$6:$G$799</definedName>
    <definedName name="Z_EF22DD42_5F34_46F4_9CF7_8FA660775B7F_.wvu.FilterData" localSheetId="1" hidden="1">'Ведомственная Приложение 4'!$A$6:$G$799</definedName>
    <definedName name="Z_F0A59C65_44CC_4274_9BB3_1A96870FE52A_.wvu.FilterData" localSheetId="1" hidden="1">'Ведомственная Приложение 4'!$A$6:$G$799</definedName>
    <definedName name="Z_F4306905_969F_4309_BB18_F672A494FFF1_.wvu.FilterData" localSheetId="1" hidden="1">'Ведомственная Приложение 4'!$A$6:$G$840</definedName>
    <definedName name="Z_F56D4E85_4E83_4C22_A28E_2F4792367A91_.wvu.FilterData" localSheetId="1" hidden="1">'Ведомственная Приложение 4'!$A$6:$G$799</definedName>
    <definedName name="Z_F626A369_71D3_4420_B2FF_D83AAE037EBF_.wvu.FilterData" localSheetId="1" hidden="1">'Ведомственная Приложение 4'!$A$6:$G$799</definedName>
    <definedName name="Z_F70839DF_5740_42D3_AA08_6B21E83F2B9D_.wvu.FilterData" localSheetId="1" hidden="1">'Ведомственная Приложение 4'!$A$6:$G$840</definedName>
    <definedName name="Z_F7B85EA8_1739_43AF_B063_4134CF03FBA6_.wvu.FilterData" localSheetId="1" hidden="1">'Ведомственная Приложение 4'!$A$6:$G$840</definedName>
    <definedName name="Z_F8317F2E_A64A_47FC_9220_974A0A54C313_.wvu.FilterData" localSheetId="1" hidden="1">'Ведомственная Приложение 4'!$A$6:$G$840</definedName>
    <definedName name="Z_F872851D_7F5A_486D_A464_AE4D8D5BAF07_.wvu.FilterData" localSheetId="1" hidden="1">'Ведомственная Приложение 4'!$A$6:$G$799</definedName>
    <definedName name="Z_F8880CAA_4A75_43BD_A10A_2ADBE42FF49F_.wvu.FilterData" localSheetId="1" hidden="1">'Ведомственная Приложение 4'!$A$6:$G$840</definedName>
    <definedName name="Z_F890B8DE_1C4B_4635_9EB1_160714C712B8_.wvu.FilterData" localSheetId="1" hidden="1">'Ведомственная Приложение 4'!$A$6:$G$840</definedName>
    <definedName name="Z_F98D998B_D461_4AC9_AB9E_03436E9ED45A_.wvu.FilterData" localSheetId="1" hidden="1">'Ведомственная Приложение 4'!$A$6:$G$799</definedName>
    <definedName name="Z_F9F77488_56FE_4151_87EF_63807FC5A3E5_.wvu.FilterData" localSheetId="1" hidden="1">'Ведомственная Приложение 4'!$A$6:$G$799</definedName>
    <definedName name="Z_FA50248C_F1DB_4159_96A7_961A0F503021_.wvu.FilterData" localSheetId="1" hidden="1">'Ведомственная Приложение 4'!$A$6:$G$799</definedName>
    <definedName name="Z_FAD81514_9FD5_4F3B_AA85_0F57B17499B5_.wvu.FilterData" localSheetId="1" hidden="1">'Ведомственная Приложение 4'!$A$6:$G$799</definedName>
    <definedName name="Z_FBDDCA52_6CBC_4DD2_A790_CCEE10D15852_.wvu.FilterData" localSheetId="1" hidden="1">'Ведомственная Приложение 4'!$A$6:$G$799</definedName>
    <definedName name="Z_FCFF11AD_0D8C_465D_9BD1_071EED867C65_.wvu.FilterData" localSheetId="1" hidden="1">'Ведомственная Приложение 4'!$A$6:$G$840</definedName>
    <definedName name="Z_FD032FF5_357B_4DE3_9CD2_BBC79BB7FF5A_.wvu.FilterData" localSheetId="1" hidden="1">'Ведомственная Приложение 4'!$A$6:$G$799</definedName>
    <definedName name="Z_FF239C65_B5EC_4420_93B2_5336438FCAB0_.wvu.FilterData" localSheetId="1" hidden="1">'Ведомственная Приложение 4'!$A$6:$G$799</definedName>
    <definedName name="Z_FFA709DD_95EB_4CF6_BC29_62E82B953B38_.wvu.FilterData" localSheetId="1" hidden="1">'Ведомственная Приложение 4'!$A$6:$G$799</definedName>
    <definedName name="_xlnm.Print_Area" localSheetId="1">'Ведомственная Приложение 4'!$A$1:$H$840</definedName>
    <definedName name="_xlnm.Print_Area" localSheetId="0">'Функциональная приложение з'!$A$1:$E$69</definedName>
  </definedNames>
  <calcPr calcId="144525"/>
  <customWorkbookViews>
    <customWorkbookView name="Усова - Личное представление" guid="{68B3159A-823B-4F0E-BEE3-A3781C72FEBD}" mergeInterval="0" personalView="1" maximized="1" windowWidth="1276" windowHeight="799" activeSheetId="2"/>
    <customWorkbookView name="й1 - Личное представление" guid="{9D151801-4344-40A2-B515-C1CB5610431B}" mergeInterval="0" personalView="1" maximized="1" xWindow="1" yWindow="1" windowWidth="1020" windowHeight="505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user - Личное представление" guid="{DA15D12B-B687-4104-AF35-4470F046E021}" mergeInterval="0" personalView="1" maximized="1" xWindow="1" yWindow="1" windowWidth="1276" windowHeight="781" activeSheetId="2"/>
    <customWorkbookView name="Администратор - Личное представление" guid="{167491D8-6D6D-447D-A119-5E65D8431081}" mergeInterval="0" personalView="1" maximized="1" xWindow="1" yWindow="1" windowWidth="1280" windowHeight="803" activeSheetId="2"/>
    <customWorkbookView name="Дячук - Личное представление" guid="{1C060685-541B-49B8-81E5-C9855E92EF71}" mergeInterval="0" personalView="1" maximized="1" windowWidth="1000" windowHeight="429" activeSheetId="1"/>
  </customWorkbookViews>
</workbook>
</file>

<file path=xl/calcChain.xml><?xml version="1.0" encoding="utf-8"?>
<calcChain xmlns="http://schemas.openxmlformats.org/spreadsheetml/2006/main">
  <c r="I220" i="2" l="1"/>
  <c r="I621" i="2" l="1"/>
  <c r="H516" i="2"/>
  <c r="H514" i="2"/>
  <c r="H169" i="2"/>
  <c r="H168" i="2" s="1"/>
  <c r="H167" i="2" s="1"/>
  <c r="H46" i="2"/>
  <c r="G759" i="2"/>
  <c r="G760" i="2"/>
  <c r="G758" i="2" s="1"/>
  <c r="G757" i="2" s="1"/>
  <c r="G755" i="2"/>
  <c r="G754" i="2" s="1"/>
  <c r="G752" i="2"/>
  <c r="G751" i="2" s="1"/>
  <c r="G749" i="2"/>
  <c r="G748" i="2" s="1"/>
  <c r="G747" i="2" s="1"/>
  <c r="G742" i="2"/>
  <c r="G740" i="2"/>
  <c r="G739" i="2" s="1"/>
  <c r="G730" i="2"/>
  <c r="G727" i="2"/>
  <c r="G722" i="2"/>
  <c r="G719" i="2"/>
  <c r="G714" i="2"/>
  <c r="G713" i="2" s="1"/>
  <c r="G712" i="2" s="1"/>
  <c r="G710" i="2"/>
  <c r="G709" i="2" s="1"/>
  <c r="G708" i="2" s="1"/>
  <c r="G705" i="2"/>
  <c r="G703" i="2"/>
  <c r="G700" i="2"/>
  <c r="G699" i="2" s="1"/>
  <c r="G697" i="2"/>
  <c r="G695" i="2"/>
  <c r="G692" i="2"/>
  <c r="G691" i="2" s="1"/>
  <c r="G687" i="2"/>
  <c r="G688" i="2"/>
  <c r="G684" i="2"/>
  <c r="G685" i="2"/>
  <c r="G682" i="2"/>
  <c r="G681" i="2" s="1"/>
  <c r="G677" i="2"/>
  <c r="G676" i="2" s="1"/>
  <c r="G678" i="2"/>
  <c r="G674" i="2"/>
  <c r="G673" i="2" s="1"/>
  <c r="G672" i="2" s="1"/>
  <c r="G671" i="2" s="1"/>
  <c r="G668" i="2"/>
  <c r="G667" i="2" s="1"/>
  <c r="G666" i="2" s="1"/>
  <c r="G662" i="2"/>
  <c r="G661" i="2" s="1"/>
  <c r="G660" i="2" s="1"/>
  <c r="G659" i="2" s="1"/>
  <c r="G657" i="2"/>
  <c r="G656" i="2" s="1"/>
  <c r="G655" i="2" s="1"/>
  <c r="G654" i="2" s="1"/>
  <c r="G650" i="2"/>
  <c r="G649" i="2" s="1"/>
  <c r="G647" i="2"/>
  <c r="G645" i="2"/>
  <c r="G641" i="2"/>
  <c r="G642" i="2"/>
  <c r="G638" i="2"/>
  <c r="G635" i="2" s="1"/>
  <c r="G636" i="2"/>
  <c r="G633" i="2"/>
  <c r="G632" i="2" s="1"/>
  <c r="G628" i="2"/>
  <c r="G627" i="2" s="1"/>
  <c r="G626" i="2" s="1"/>
  <c r="G619" i="2"/>
  <c r="G618" i="2" s="1"/>
  <c r="G617" i="2" s="1"/>
  <c r="G616" i="2" s="1"/>
  <c r="G615" i="2" s="1"/>
  <c r="G613" i="2"/>
  <c r="G612" i="2" s="1"/>
  <c r="G611" i="2" s="1"/>
  <c r="G610" i="2" s="1"/>
  <c r="G609" i="2" s="1"/>
  <c r="G608" i="2" s="1"/>
  <c r="G604" i="2"/>
  <c r="G603" i="2" s="1"/>
  <c r="G602" i="2" s="1"/>
  <c r="G601" i="2" s="1"/>
  <c r="G599" i="2"/>
  <c r="G598" i="2" s="1"/>
  <c r="G597" i="2" s="1"/>
  <c r="G595" i="2"/>
  <c r="G594" i="2" s="1"/>
  <c r="G591" i="2"/>
  <c r="G590" i="2" s="1"/>
  <c r="G589" i="2" s="1"/>
  <c r="G588" i="2" s="1"/>
  <c r="G587" i="2" s="1"/>
  <c r="G585" i="2"/>
  <c r="G584" i="2" s="1"/>
  <c r="G583" i="2" s="1"/>
  <c r="G582" i="2" s="1"/>
  <c r="G581" i="2" s="1"/>
  <c r="G576" i="2"/>
  <c r="G575" i="2" s="1"/>
  <c r="G574" i="2" s="1"/>
  <c r="G573" i="2" s="1"/>
  <c r="G572" i="2" s="1"/>
  <c r="G570" i="2"/>
  <c r="G569" i="2" s="1"/>
  <c r="G567" i="2"/>
  <c r="G566" i="2" s="1"/>
  <c r="G563" i="2"/>
  <c r="G560" i="2"/>
  <c r="G558" i="2"/>
  <c r="G553" i="2"/>
  <c r="G552" i="2" s="1"/>
  <c r="G549" i="2"/>
  <c r="G546" i="2"/>
  <c r="G459" i="2"/>
  <c r="G458" i="2" s="1"/>
  <c r="G457" i="2" s="1"/>
  <c r="G77" i="2"/>
  <c r="G76" i="2" s="1"/>
  <c r="G75" i="2" s="1"/>
  <c r="G74" i="2" s="1"/>
  <c r="D16" i="1" s="1"/>
  <c r="G400" i="2"/>
  <c r="G399" i="2" s="1"/>
  <c r="G398" i="2" s="1"/>
  <c r="G105" i="2"/>
  <c r="G15" i="2"/>
  <c r="G18" i="2"/>
  <c r="G23" i="2"/>
  <c r="G26" i="2"/>
  <c r="G30" i="2"/>
  <c r="G29" i="2" s="1"/>
  <c r="G38" i="2"/>
  <c r="G41" i="2"/>
  <c r="G46" i="2"/>
  <c r="G48" i="2"/>
  <c r="G51" i="2"/>
  <c r="G53" i="2"/>
  <c r="G57" i="2"/>
  <c r="G56" i="2" s="1"/>
  <c r="G60" i="2"/>
  <c r="G59" i="2" s="1"/>
  <c r="G63" i="2"/>
  <c r="G62" i="2" s="1"/>
  <c r="G67" i="2"/>
  <c r="G66" i="2" s="1"/>
  <c r="G65" i="2" s="1"/>
  <c r="G72" i="2"/>
  <c r="G71" i="2" s="1"/>
  <c r="G70" i="2" s="1"/>
  <c r="G69" i="2" s="1"/>
  <c r="D14" i="1" s="1"/>
  <c r="G81" i="2"/>
  <c r="G83" i="2"/>
  <c r="G88" i="2"/>
  <c r="G93" i="2"/>
  <c r="G97" i="2"/>
  <c r="G96" i="2" s="1"/>
  <c r="G95" i="2" s="1"/>
  <c r="G103" i="2"/>
  <c r="G110" i="2"/>
  <c r="G109" i="2" s="1"/>
  <c r="G108" i="2" s="1"/>
  <c r="G107" i="2" s="1"/>
  <c r="G116" i="2"/>
  <c r="G115" i="2" s="1"/>
  <c r="G114" i="2" s="1"/>
  <c r="G113" i="2" s="1"/>
  <c r="D29" i="1" s="1"/>
  <c r="G121" i="2"/>
  <c r="G120" i="2" s="1"/>
  <c r="G119" i="2" s="1"/>
  <c r="G125" i="2"/>
  <c r="G124" i="2" s="1"/>
  <c r="G123" i="2" s="1"/>
  <c r="G132" i="2"/>
  <c r="G130" i="2" s="1"/>
  <c r="G136" i="2"/>
  <c r="G135" i="2" s="1"/>
  <c r="G137" i="2"/>
  <c r="G141" i="2"/>
  <c r="G140" i="2" s="1"/>
  <c r="G139" i="2" s="1"/>
  <c r="G148" i="2"/>
  <c r="G147" i="2" s="1"/>
  <c r="G146" i="2" s="1"/>
  <c r="G153" i="2"/>
  <c r="G152" i="2" s="1"/>
  <c r="G156" i="2"/>
  <c r="G159" i="2"/>
  <c r="G158" i="2" s="1"/>
  <c r="G162" i="2"/>
  <c r="G161" i="2" s="1"/>
  <c r="G165" i="2"/>
  <c r="G164" i="2" s="1"/>
  <c r="G169" i="2"/>
  <c r="G168" i="2" s="1"/>
  <c r="G167" i="2" s="1"/>
  <c r="G175" i="2"/>
  <c r="G174" i="2" s="1"/>
  <c r="G173" i="2" s="1"/>
  <c r="G180" i="2"/>
  <c r="G178" i="2" s="1"/>
  <c r="G184" i="2"/>
  <c r="G183" i="2" s="1"/>
  <c r="G188" i="2"/>
  <c r="G187" i="2" s="1"/>
  <c r="G186" i="2" s="1"/>
  <c r="G193" i="2"/>
  <c r="G192" i="2" s="1"/>
  <c r="G191" i="2" s="1"/>
  <c r="G190" i="2" s="1"/>
  <c r="G196" i="2"/>
  <c r="G195" i="2" s="1"/>
  <c r="G197" i="2"/>
  <c r="G199" i="2"/>
  <c r="G206" i="2"/>
  <c r="G205" i="2" s="1"/>
  <c r="G210" i="2"/>
  <c r="G209" i="2" s="1"/>
  <c r="G208" i="2" s="1"/>
  <c r="G215" i="2"/>
  <c r="G214" i="2" s="1"/>
  <c r="G219" i="2"/>
  <c r="G218" i="2" s="1"/>
  <c r="G217" i="2" s="1"/>
  <c r="G223" i="2"/>
  <c r="G222" i="2" s="1"/>
  <c r="G221" i="2" s="1"/>
  <c r="G227" i="2"/>
  <c r="G226" i="2" s="1"/>
  <c r="G231" i="2"/>
  <c r="G230" i="2" s="1"/>
  <c r="G235" i="2"/>
  <c r="G234" i="2" s="1"/>
  <c r="G241" i="2"/>
  <c r="G240" i="2" s="1"/>
  <c r="G239" i="2" s="1"/>
  <c r="G245" i="2"/>
  <c r="G248" i="2"/>
  <c r="G254" i="2"/>
  <c r="G256" i="2"/>
  <c r="G262" i="2"/>
  <c r="G264" i="2"/>
  <c r="G266" i="2"/>
  <c r="G271" i="2"/>
  <c r="G270" i="2" s="1"/>
  <c r="G274" i="2"/>
  <c r="G273" i="2" s="1"/>
  <c r="G269" i="2" s="1"/>
  <c r="G268" i="2" s="1"/>
  <c r="G281" i="2"/>
  <c r="G280" i="2" s="1"/>
  <c r="G279" i="2" s="1"/>
  <c r="G278" i="2" s="1"/>
  <c r="G285" i="2"/>
  <c r="G284" i="2" s="1"/>
  <c r="G283" i="2" s="1"/>
  <c r="G290" i="2"/>
  <c r="G289" i="2" s="1"/>
  <c r="G288" i="2" s="1"/>
  <c r="G296" i="2"/>
  <c r="G295" i="2" s="1"/>
  <c r="G294" i="2" s="1"/>
  <c r="G293" i="2" s="1"/>
  <c r="G300" i="2"/>
  <c r="G299" i="2" s="1"/>
  <c r="G303" i="2"/>
  <c r="G302" i="2" s="1"/>
  <c r="G307" i="2"/>
  <c r="G306" i="2" s="1"/>
  <c r="G305" i="2" s="1"/>
  <c r="G313" i="2"/>
  <c r="G312" i="2" s="1"/>
  <c r="G311" i="2" s="1"/>
  <c r="G310" i="2" s="1"/>
  <c r="G318" i="2"/>
  <c r="G317" i="2" s="1"/>
  <c r="G323" i="2"/>
  <c r="G322" i="2" s="1"/>
  <c r="G321" i="2" s="1"/>
  <c r="G320" i="2" s="1"/>
  <c r="D55" i="1" s="1"/>
  <c r="G329" i="2"/>
  <c r="G327" i="2" s="1"/>
  <c r="G334" i="2"/>
  <c r="G333" i="2" s="1"/>
  <c r="G332" i="2" s="1"/>
  <c r="G331" i="2" s="1"/>
  <c r="G338" i="2"/>
  <c r="G337" i="2" s="1"/>
  <c r="G336" i="2" s="1"/>
  <c r="G345" i="2"/>
  <c r="G347" i="2"/>
  <c r="G353" i="2"/>
  <c r="G352" i="2" s="1"/>
  <c r="G351" i="2" s="1"/>
  <c r="G360" i="2"/>
  <c r="G359" i="2" s="1"/>
  <c r="G358" i="2" s="1"/>
  <c r="G357" i="2" s="1"/>
  <c r="G356" i="2" s="1"/>
  <c r="G364" i="2"/>
  <c r="G363" i="2" s="1"/>
  <c r="G366" i="2"/>
  <c r="G368" i="2"/>
  <c r="G371" i="2"/>
  <c r="G370" i="2" s="1"/>
  <c r="G369" i="2" s="1"/>
  <c r="G381" i="2"/>
  <c r="G378" i="2" s="1"/>
  <c r="G377" i="2" s="1"/>
  <c r="G376" i="2" s="1"/>
  <c r="G375" i="2" s="1"/>
  <c r="G386" i="2"/>
  <c r="G384" i="2" s="1"/>
  <c r="G383" i="2" s="1"/>
  <c r="G393" i="2"/>
  <c r="G392" i="2" s="1"/>
  <c r="G396" i="2"/>
  <c r="G395" i="2" s="1"/>
  <c r="G405" i="2"/>
  <c r="G404" i="2" s="1"/>
  <c r="G408" i="2"/>
  <c r="G407" i="2" s="1"/>
  <c r="G417" i="2"/>
  <c r="G416" i="2" s="1"/>
  <c r="G421" i="2"/>
  <c r="G423" i="2"/>
  <c r="G426" i="2"/>
  <c r="G432" i="2"/>
  <c r="G431" i="2" s="1"/>
  <c r="G430" i="2" s="1"/>
  <c r="G437" i="2"/>
  <c r="G436" i="2" s="1"/>
  <c r="G441" i="2"/>
  <c r="G440" i="2" s="1"/>
  <c r="G439" i="2" s="1"/>
  <c r="G445" i="2"/>
  <c r="G446" i="2"/>
  <c r="G447" i="2"/>
  <c r="G451" i="2"/>
  <c r="G450" i="2" s="1"/>
  <c r="G449" i="2" s="1"/>
  <c r="G454" i="2"/>
  <c r="G453" i="2" s="1"/>
  <c r="G466" i="2"/>
  <c r="G465" i="2" s="1"/>
  <c r="G463" i="2" s="1"/>
  <c r="G462" i="2" s="1"/>
  <c r="G471" i="2"/>
  <c r="G470" i="2" s="1"/>
  <c r="G473" i="2"/>
  <c r="G474" i="2"/>
  <c r="G476" i="2"/>
  <c r="G477" i="2"/>
  <c r="G480" i="2"/>
  <c r="G479" i="2" s="1"/>
  <c r="G482" i="2"/>
  <c r="G483" i="2"/>
  <c r="G488" i="2"/>
  <c r="G491" i="2"/>
  <c r="G496" i="2"/>
  <c r="G499" i="2"/>
  <c r="G504" i="2"/>
  <c r="G503" i="2" s="1"/>
  <c r="G502" i="2" s="1"/>
  <c r="G511" i="2"/>
  <c r="G512" i="2"/>
  <c r="G514" i="2"/>
  <c r="G516" i="2"/>
  <c r="G521" i="2"/>
  <c r="G523" i="2"/>
  <c r="G528" i="2"/>
  <c r="G527" i="2" s="1"/>
  <c r="G526" i="2" s="1"/>
  <c r="G529" i="2"/>
  <c r="G534" i="2"/>
  <c r="G533" i="2" s="1"/>
  <c r="G539" i="2"/>
  <c r="G538" i="2" s="1"/>
  <c r="G537" i="2" s="1"/>
  <c r="G767" i="2"/>
  <c r="G771" i="2"/>
  <c r="G779" i="2"/>
  <c r="G778" i="2" s="1"/>
  <c r="G777" i="2" s="1"/>
  <c r="G776" i="2" s="1"/>
  <c r="G775" i="2" s="1"/>
  <c r="D26" i="1" s="1"/>
  <c r="G786" i="2"/>
  <c r="G789" i="2"/>
  <c r="G793" i="2"/>
  <c r="G796" i="2"/>
  <c r="G795" i="2" s="1"/>
  <c r="G799" i="2"/>
  <c r="G798" i="2" s="1"/>
  <c r="G803" i="2"/>
  <c r="G802" i="2" s="1"/>
  <c r="G801" i="2" s="1"/>
  <c r="G809" i="2"/>
  <c r="G812" i="2"/>
  <c r="G811" i="2" s="1"/>
  <c r="G819" i="2"/>
  <c r="G818" i="2" s="1"/>
  <c r="G817" i="2" s="1"/>
  <c r="G816" i="2" s="1"/>
  <c r="G815" i="2" s="1"/>
  <c r="G814" i="2" s="1"/>
  <c r="G825" i="2"/>
  <c r="G824" i="2" s="1"/>
  <c r="G823" i="2" s="1"/>
  <c r="G822" i="2" s="1"/>
  <c r="G821" i="2" s="1"/>
  <c r="G833" i="2"/>
  <c r="G832" i="2" s="1"/>
  <c r="G839" i="2"/>
  <c r="G838" i="2" s="1"/>
  <c r="G837" i="2" s="1"/>
  <c r="G836" i="2" s="1"/>
  <c r="H400" i="2"/>
  <c r="H399" i="2" s="1"/>
  <c r="H398" i="2" s="1"/>
  <c r="H105" i="2"/>
  <c r="M9" i="2"/>
  <c r="G680" i="2" l="1"/>
  <c r="G545" i="2"/>
  <c r="G544" i="2" s="1"/>
  <c r="G557" i="2"/>
  <c r="G556" i="2" s="1"/>
  <c r="G555" i="2" s="1"/>
  <c r="G631" i="2"/>
  <c r="G644" i="2"/>
  <c r="G640" i="2" s="1"/>
  <c r="G702" i="2"/>
  <c r="G718" i="2"/>
  <c r="G717" i="2" s="1"/>
  <c r="G726" i="2"/>
  <c r="G725" i="2" s="1"/>
  <c r="G738" i="2"/>
  <c r="G737" i="2" s="1"/>
  <c r="G736" i="2" s="1"/>
  <c r="G735" i="2" s="1"/>
  <c r="G362" i="2"/>
  <c r="G355" i="2" s="1"/>
  <c r="G350" i="2" s="1"/>
  <c r="G349" i="2" s="1"/>
  <c r="G213" i="2"/>
  <c r="D24" i="1"/>
  <c r="G444" i="2"/>
  <c r="G469" i="2"/>
  <c r="G328" i="2"/>
  <c r="G326" i="2" s="1"/>
  <c r="G325" i="2" s="1"/>
  <c r="D56" i="1" s="1"/>
  <c r="G261" i="2"/>
  <c r="G260" i="2" s="1"/>
  <c r="G259" i="2" s="1"/>
  <c r="G258" i="2" s="1"/>
  <c r="G50" i="2"/>
  <c r="G22" i="2"/>
  <c r="G21" i="2" s="1"/>
  <c r="G20" i="2" s="1"/>
  <c r="G694" i="2"/>
  <c r="G746" i="2"/>
  <c r="G745" i="2" s="1"/>
  <c r="G744" i="2" s="1"/>
  <c r="G707" i="2"/>
  <c r="G607" i="2"/>
  <c r="G606" i="2" s="1"/>
  <c r="G593" i="2"/>
  <c r="G580" i="2"/>
  <c r="G565" i="2"/>
  <c r="G785" i="2"/>
  <c r="G784" i="2" s="1"/>
  <c r="G783" i="2" s="1"/>
  <c r="G782" i="2" s="1"/>
  <c r="G520" i="2"/>
  <c r="G519" i="2" s="1"/>
  <c r="G518" i="2" s="1"/>
  <c r="G495" i="2"/>
  <c r="G494" i="2" s="1"/>
  <c r="G344" i="2"/>
  <c r="G343" i="2" s="1"/>
  <c r="G342" i="2" s="1"/>
  <c r="G341" i="2" s="1"/>
  <c r="G204" i="2"/>
  <c r="G179" i="2"/>
  <c r="G151" i="2"/>
  <c r="G145" i="2" s="1"/>
  <c r="G144" i="2" s="1"/>
  <c r="G143" i="2" s="1"/>
  <c r="D32" i="1" s="1"/>
  <c r="G87" i="2"/>
  <c r="G86" i="2" s="1"/>
  <c r="G80" i="2"/>
  <c r="G14" i="2"/>
  <c r="G13" i="2" s="1"/>
  <c r="G12" i="2" s="1"/>
  <c r="G510" i="2"/>
  <c r="G509" i="2" s="1"/>
  <c r="G508" i="2" s="1"/>
  <c r="G507" i="2" s="1"/>
  <c r="G37" i="2"/>
  <c r="G102" i="2"/>
  <c r="G101" i="2" s="1"/>
  <c r="G100" i="2" s="1"/>
  <c r="D23" i="1" s="1"/>
  <c r="G766" i="2"/>
  <c r="G765" i="2" s="1"/>
  <c r="G764" i="2" s="1"/>
  <c r="D25" i="1" s="1"/>
  <c r="G487" i="2"/>
  <c r="G486" i="2" s="1"/>
  <c r="G485" i="2" s="1"/>
  <c r="D50" i="1" s="1"/>
  <c r="G420" i="2"/>
  <c r="G419" i="2" s="1"/>
  <c r="G385" i="2"/>
  <c r="G374" i="2"/>
  <c r="D64" i="1" s="1"/>
  <c r="G253" i="2"/>
  <c r="G251" i="2" s="1"/>
  <c r="G244" i="2"/>
  <c r="G243" i="2" s="1"/>
  <c r="G238" i="2" s="1"/>
  <c r="D37" i="1" s="1"/>
  <c r="G129" i="2"/>
  <c r="G128" i="2" s="1"/>
  <c r="G127" i="2" s="1"/>
  <c r="D31" i="1" s="1"/>
  <c r="G131" i="2"/>
  <c r="G414" i="2"/>
  <c r="G413" i="2" s="1"/>
  <c r="G415" i="2"/>
  <c r="G315" i="2"/>
  <c r="G309" i="2" s="1"/>
  <c r="D54" i="1" s="1"/>
  <c r="G316" i="2"/>
  <c r="G252" i="2"/>
  <c r="G808" i="2"/>
  <c r="G807" i="2" s="1"/>
  <c r="G806" i="2" s="1"/>
  <c r="G805" i="2" s="1"/>
  <c r="D20" i="1" s="1"/>
  <c r="G403" i="2"/>
  <c r="G402" i="2" s="1"/>
  <c r="G391" i="2"/>
  <c r="G390" i="2" s="1"/>
  <c r="G118" i="2"/>
  <c r="D30" i="1" s="1"/>
  <c r="G435" i="2"/>
  <c r="G429" i="2" s="1"/>
  <c r="G298" i="2"/>
  <c r="G277" i="2" s="1"/>
  <c r="D53" i="1" s="1"/>
  <c r="G225" i="2"/>
  <c r="G831" i="2"/>
  <c r="G830" i="2" s="1"/>
  <c r="G829" i="2" s="1"/>
  <c r="G828" i="2" s="1"/>
  <c r="G827" i="2" s="1"/>
  <c r="G532" i="2"/>
  <c r="G182" i="2"/>
  <c r="G177" i="2" s="1"/>
  <c r="G172" i="2" s="1"/>
  <c r="G171" i="2" s="1"/>
  <c r="H271" i="2"/>
  <c r="H270" i="2" s="1"/>
  <c r="K9" i="2"/>
  <c r="G734" i="2" l="1"/>
  <c r="G690" i="2"/>
  <c r="G653" i="2" s="1"/>
  <c r="D44" i="1" s="1"/>
  <c r="G36" i="2"/>
  <c r="G35" i="2" s="1"/>
  <c r="D13" i="1" s="1"/>
  <c r="G716" i="2"/>
  <c r="D46" i="1" s="1"/>
  <c r="G99" i="2"/>
  <c r="G625" i="2"/>
  <c r="D43" i="1" s="1"/>
  <c r="D45" i="1"/>
  <c r="G443" i="2"/>
  <c r="D49" i="1" s="1"/>
  <c r="G203" i="2"/>
  <c r="G202" i="2" s="1"/>
  <c r="G543" i="2"/>
  <c r="G542" i="2" s="1"/>
  <c r="G389" i="2"/>
  <c r="G373" i="2" s="1"/>
  <c r="G763" i="2"/>
  <c r="G762" i="2" s="1"/>
  <c r="G250" i="2"/>
  <c r="D40" i="1"/>
  <c r="G525" i="2"/>
  <c r="G11" i="2"/>
  <c r="G10" i="2" s="1"/>
  <c r="D12" i="1"/>
  <c r="G340" i="2"/>
  <c r="D59" i="1"/>
  <c r="G506" i="2"/>
  <c r="D61" i="1"/>
  <c r="G781" i="2"/>
  <c r="D60" i="1"/>
  <c r="G79" i="2"/>
  <c r="G34" i="2" s="1"/>
  <c r="G579" i="2"/>
  <c r="G578" i="2" s="1"/>
  <c r="D15" i="1"/>
  <c r="G428" i="2"/>
  <c r="G112" i="2"/>
  <c r="G412" i="2"/>
  <c r="G411" i="2" s="1"/>
  <c r="G276" i="2"/>
  <c r="H599" i="2"/>
  <c r="H598" i="2" s="1"/>
  <c r="H597" i="2" s="1"/>
  <c r="H81" i="2"/>
  <c r="G624" i="2" l="1"/>
  <c r="G623" i="2" s="1"/>
  <c r="G442" i="2"/>
  <c r="G541" i="2"/>
  <c r="G410" i="2"/>
  <c r="D65" i="1"/>
  <c r="G201" i="2"/>
  <c r="G33" i="2" s="1"/>
  <c r="D36" i="1"/>
  <c r="D33" i="1"/>
  <c r="H705" i="2"/>
  <c r="H657" i="2"/>
  <c r="H656" i="2" s="1"/>
  <c r="H655" i="2" s="1"/>
  <c r="H654" i="2" s="1"/>
  <c r="H451" i="2"/>
  <c r="H450" i="2" s="1"/>
  <c r="H449" i="2" s="1"/>
  <c r="H323" i="2"/>
  <c r="H322" i="2" s="1"/>
  <c r="H321" i="2" s="1"/>
  <c r="H320" i="2" s="1"/>
  <c r="E55" i="1" s="1"/>
  <c r="H408" i="2"/>
  <c r="H407" i="2" s="1"/>
  <c r="H405" i="2"/>
  <c r="H404" i="2" s="1"/>
  <c r="H396" i="2"/>
  <c r="H395" i="2" s="1"/>
  <c r="H393" i="2"/>
  <c r="H392" i="2" s="1"/>
  <c r="H159" i="2"/>
  <c r="H158" i="2" s="1"/>
  <c r="H156" i="2"/>
  <c r="H121" i="2"/>
  <c r="H504" i="2"/>
  <c r="H503" i="2" s="1"/>
  <c r="H491" i="2"/>
  <c r="H793" i="2"/>
  <c r="H426" i="2"/>
  <c r="H165" i="2"/>
  <c r="H164" i="2" s="1"/>
  <c r="H162" i="2"/>
  <c r="H161" i="2" s="1"/>
  <c r="H193" i="2"/>
  <c r="H192" i="2" s="1"/>
  <c r="H191" i="2" s="1"/>
  <c r="H190" i="2" s="1"/>
  <c r="H188" i="2"/>
  <c r="H187" i="2" s="1"/>
  <c r="H186" i="2" s="1"/>
  <c r="H714" i="2"/>
  <c r="H713" i="2" s="1"/>
  <c r="H710" i="2"/>
  <c r="H709" i="2" s="1"/>
  <c r="H674" i="2"/>
  <c r="H673" i="2" s="1"/>
  <c r="H672" i="2" s="1"/>
  <c r="H671" i="2" s="1"/>
  <c r="H613" i="2"/>
  <c r="H612" i="2" s="1"/>
  <c r="H611" i="2" s="1"/>
  <c r="H610" i="2" s="1"/>
  <c r="H609" i="2" s="1"/>
  <c r="H608" i="2" s="1"/>
  <c r="H223" i="2"/>
  <c r="H222" i="2" s="1"/>
  <c r="H221" i="2" s="1"/>
  <c r="H591" i="2"/>
  <c r="H590" i="2" s="1"/>
  <c r="H589" i="2" s="1"/>
  <c r="H585" i="2"/>
  <c r="H584" i="2" s="1"/>
  <c r="H583" i="2" s="1"/>
  <c r="H582" i="2" s="1"/>
  <c r="H523" i="2"/>
  <c r="H15" i="2"/>
  <c r="H18" i="2"/>
  <c r="H48" i="2"/>
  <c r="H51" i="2"/>
  <c r="H57" i="2"/>
  <c r="H56" i="2" s="1"/>
  <c r="H60" i="2"/>
  <c r="H59" i="2" s="1"/>
  <c r="H63" i="2"/>
  <c r="H62" i="2" s="1"/>
  <c r="H67" i="2"/>
  <c r="H66" i="2" s="1"/>
  <c r="H65" i="2" s="1"/>
  <c r="H72" i="2"/>
  <c r="H77" i="2"/>
  <c r="H76" i="2" s="1"/>
  <c r="H93" i="2"/>
  <c r="H97" i="2"/>
  <c r="H96" i="2" s="1"/>
  <c r="H95" i="2" s="1"/>
  <c r="H103" i="2"/>
  <c r="H109" i="2"/>
  <c r="H108" i="2" s="1"/>
  <c r="H107" i="2" s="1"/>
  <c r="H116" i="2"/>
  <c r="H115" i="2" s="1"/>
  <c r="H114" i="2" s="1"/>
  <c r="H113" i="2" s="1"/>
  <c r="E29" i="1" s="1"/>
  <c r="H125" i="2"/>
  <c r="H124" i="2" s="1"/>
  <c r="H123" i="2" s="1"/>
  <c r="H137" i="2"/>
  <c r="H141" i="2"/>
  <c r="H140" i="2" s="1"/>
  <c r="H139" i="2" s="1"/>
  <c r="H175" i="2"/>
  <c r="H174" i="2" s="1"/>
  <c r="H173" i="2" s="1"/>
  <c r="H180" i="2"/>
  <c r="H179" i="2" s="1"/>
  <c r="H178" i="2" s="1"/>
  <c r="H184" i="2"/>
  <c r="H183" i="2" s="1"/>
  <c r="H182" i="2" s="1"/>
  <c r="H197" i="2"/>
  <c r="H199" i="2"/>
  <c r="H206" i="2"/>
  <c r="H205" i="2" s="1"/>
  <c r="H215" i="2"/>
  <c r="H214" i="2" s="1"/>
  <c r="H241" i="2"/>
  <c r="H240" i="2" s="1"/>
  <c r="H239" i="2" s="1"/>
  <c r="H248" i="2"/>
  <c r="H254" i="2"/>
  <c r="H256" i="2"/>
  <c r="H262" i="2"/>
  <c r="H264" i="2"/>
  <c r="H266" i="2"/>
  <c r="H281" i="2"/>
  <c r="H280" i="2" s="1"/>
  <c r="H279" i="2" s="1"/>
  <c r="H278" i="2" s="1"/>
  <c r="H285" i="2"/>
  <c r="H284" i="2" s="1"/>
  <c r="H283" i="2" s="1"/>
  <c r="H296" i="2"/>
  <c r="H295" i="2" s="1"/>
  <c r="H294" i="2" s="1"/>
  <c r="H293" i="2" s="1"/>
  <c r="H300" i="2"/>
  <c r="H299" i="2" s="1"/>
  <c r="H303" i="2"/>
  <c r="H302" i="2" s="1"/>
  <c r="H307" i="2"/>
  <c r="H306" i="2" s="1"/>
  <c r="H305" i="2" s="1"/>
  <c r="H313" i="2"/>
  <c r="H312" i="2" s="1"/>
  <c r="H311" i="2" s="1"/>
  <c r="H310" i="2" s="1"/>
  <c r="H318" i="2"/>
  <c r="H317" i="2" s="1"/>
  <c r="H329" i="2"/>
  <c r="H334" i="2"/>
  <c r="H333" i="2" s="1"/>
  <c r="H332" i="2" s="1"/>
  <c r="H331" i="2" s="1"/>
  <c r="H338" i="2"/>
  <c r="H337" i="2" s="1"/>
  <c r="H336" i="2" s="1"/>
  <c r="H347" i="2"/>
  <c r="H353" i="2"/>
  <c r="H352" i="2" s="1"/>
  <c r="H351" i="2" s="1"/>
  <c r="H360" i="2"/>
  <c r="H364" i="2"/>
  <c r="H363" i="2" s="1"/>
  <c r="H366" i="2"/>
  <c r="H368" i="2"/>
  <c r="H417" i="2"/>
  <c r="H416" i="2" s="1"/>
  <c r="H421" i="2"/>
  <c r="H437" i="2"/>
  <c r="H436" i="2" s="1"/>
  <c r="H446" i="2"/>
  <c r="H471" i="2"/>
  <c r="H470" i="2" s="1"/>
  <c r="H474" i="2"/>
  <c r="H476" i="2"/>
  <c r="H479" i="2"/>
  <c r="H511" i="2"/>
  <c r="H521" i="2"/>
  <c r="H539" i="2"/>
  <c r="H538" i="2" s="1"/>
  <c r="H553" i="2"/>
  <c r="H552" i="2" s="1"/>
  <c r="H558" i="2"/>
  <c r="H560" i="2"/>
  <c r="H563" i="2"/>
  <c r="H567" i="2"/>
  <c r="H566" i="2" s="1"/>
  <c r="H570" i="2"/>
  <c r="H569" i="2" s="1"/>
  <c r="H576" i="2"/>
  <c r="H575" i="2" s="1"/>
  <c r="H574" i="2" s="1"/>
  <c r="H573" i="2" s="1"/>
  <c r="H572" i="2" s="1"/>
  <c r="H595" i="2"/>
  <c r="H594" i="2" s="1"/>
  <c r="H593" i="2" s="1"/>
  <c r="H604" i="2"/>
  <c r="H603" i="2" s="1"/>
  <c r="H602" i="2" s="1"/>
  <c r="H601" i="2" s="1"/>
  <c r="H619" i="2"/>
  <c r="H633" i="2"/>
  <c r="H632" i="2" s="1"/>
  <c r="H636" i="2"/>
  <c r="H638" i="2"/>
  <c r="H642" i="2"/>
  <c r="H645" i="2"/>
  <c r="H647" i="2"/>
  <c r="H677" i="2"/>
  <c r="H676" i="2" s="1"/>
  <c r="H682" i="2"/>
  <c r="H681" i="2" s="1"/>
  <c r="H684" i="2"/>
  <c r="H687" i="2"/>
  <c r="H692" i="2"/>
  <c r="H691" i="2" s="1"/>
  <c r="H695" i="2"/>
  <c r="H697" i="2"/>
  <c r="H700" i="2"/>
  <c r="H699" i="2" s="1"/>
  <c r="H703" i="2"/>
  <c r="H740" i="2"/>
  <c r="H739" i="2" s="1"/>
  <c r="H742" i="2"/>
  <c r="H749" i="2"/>
  <c r="H748" i="2" s="1"/>
  <c r="H747" i="2" s="1"/>
  <c r="H752" i="2"/>
  <c r="H751" i="2" s="1"/>
  <c r="H755" i="2"/>
  <c r="H754" i="2" s="1"/>
  <c r="H759" i="2"/>
  <c r="H779" i="2"/>
  <c r="H778" i="2" s="1"/>
  <c r="H777" i="2" s="1"/>
  <c r="H776" i="2" s="1"/>
  <c r="H775" i="2" s="1"/>
  <c r="E26" i="1" s="1"/>
  <c r="H796" i="2"/>
  <c r="H795" i="2" s="1"/>
  <c r="H799" i="2"/>
  <c r="H798" i="2" s="1"/>
  <c r="H803" i="2"/>
  <c r="H802" i="2" s="1"/>
  <c r="H801" i="2" s="1"/>
  <c r="H809" i="2"/>
  <c r="H812" i="2"/>
  <c r="H811" i="2" s="1"/>
  <c r="H819" i="2"/>
  <c r="H818" i="2" s="1"/>
  <c r="H817" i="2" s="1"/>
  <c r="H816" i="2" s="1"/>
  <c r="H815" i="2" s="1"/>
  <c r="E24" i="1" s="1"/>
  <c r="H825" i="2"/>
  <c r="H824" i="2" s="1"/>
  <c r="H823" i="2" s="1"/>
  <c r="H822" i="2" s="1"/>
  <c r="D69" i="1"/>
  <c r="G9" i="2" l="1"/>
  <c r="H702" i="2"/>
  <c r="H274" i="2"/>
  <c r="H273" i="2" s="1"/>
  <c r="H269" i="2"/>
  <c r="H459" i="2"/>
  <c r="H458" i="2" s="1"/>
  <c r="H457" i="2" s="1"/>
  <c r="H102" i="2"/>
  <c r="H101" i="2" s="1"/>
  <c r="H100" i="2" s="1"/>
  <c r="H120" i="2"/>
  <c r="H119" i="2" s="1"/>
  <c r="H118" i="2" s="1"/>
  <c r="E30" i="1" s="1"/>
  <c r="H454" i="2"/>
  <c r="H453" i="2" s="1"/>
  <c r="H403" i="2"/>
  <c r="H402" i="2" s="1"/>
  <c r="H391" i="2"/>
  <c r="H390" i="2" s="1"/>
  <c r="H668" i="2"/>
  <c r="H667" i="2" s="1"/>
  <c r="H666" i="2" s="1"/>
  <c r="H386" i="2"/>
  <c r="H385" i="2" s="1"/>
  <c r="H384" i="2" s="1"/>
  <c r="H383" i="2" s="1"/>
  <c r="H534" i="2"/>
  <c r="H533" i="2" s="1"/>
  <c r="H532" i="2" s="1"/>
  <c r="H432" i="2"/>
  <c r="H431" i="2" s="1"/>
  <c r="H430" i="2" s="1"/>
  <c r="H30" i="2"/>
  <c r="H29" i="2" s="1"/>
  <c r="H719" i="2"/>
  <c r="H83" i="2"/>
  <c r="H80" i="2" s="1"/>
  <c r="H708" i="2"/>
  <c r="H712" i="2"/>
  <c r="H786" i="2"/>
  <c r="H440" i="2"/>
  <c r="H439" i="2" s="1"/>
  <c r="H435" i="2" s="1"/>
  <c r="H210" i="2"/>
  <c r="H209" i="2" s="1"/>
  <c r="H208" i="2" s="1"/>
  <c r="H618" i="2"/>
  <c r="H617" i="2" s="1"/>
  <c r="H616" i="2" s="1"/>
  <c r="H615" i="2" s="1"/>
  <c r="H581" i="2"/>
  <c r="H588" i="2"/>
  <c r="H587" i="2" s="1"/>
  <c r="H196" i="2"/>
  <c r="H195" i="2" s="1"/>
  <c r="H378" i="2"/>
  <c r="H377" i="2" s="1"/>
  <c r="H376" i="2" s="1"/>
  <c r="H375" i="2" s="1"/>
  <c r="H650" i="2"/>
  <c r="H649" i="2" s="1"/>
  <c r="H549" i="2"/>
  <c r="H132" i="2"/>
  <c r="H131" i="2" s="1"/>
  <c r="H520" i="2"/>
  <c r="H519" i="2" s="1"/>
  <c r="H518" i="2" s="1"/>
  <c r="H833" i="2"/>
  <c r="H832" i="2" s="1"/>
  <c r="H235" i="2"/>
  <c r="H234" i="2" s="1"/>
  <c r="H227" i="2"/>
  <c r="H226" i="2" s="1"/>
  <c r="H23" i="2"/>
  <c r="H767" i="2"/>
  <c r="H727" i="2"/>
  <c r="H628" i="2"/>
  <c r="H627" i="2" s="1"/>
  <c r="H626" i="2" s="1"/>
  <c r="H177" i="2"/>
  <c r="H172" i="2" s="1"/>
  <c r="H789" i="2"/>
  <c r="H722" i="2"/>
  <c r="H488" i="2"/>
  <c r="H487" i="2" s="1"/>
  <c r="H486" i="2" s="1"/>
  <c r="H371" i="2"/>
  <c r="H370" i="2" s="1"/>
  <c r="H369" i="2" s="1"/>
  <c r="H290" i="2"/>
  <c r="H289" i="2" s="1"/>
  <c r="H288" i="2" s="1"/>
  <c r="H253" i="2"/>
  <c r="H808" i="2"/>
  <c r="H807" i="2" s="1"/>
  <c r="H806" i="2" s="1"/>
  <c r="H358" i="2"/>
  <c r="H357" i="2" s="1"/>
  <c r="H356" i="2" s="1"/>
  <c r="H245" i="2"/>
  <c r="H244" i="2" s="1"/>
  <c r="H243" i="2" s="1"/>
  <c r="H238" i="2" s="1"/>
  <c r="E37" i="1" s="1"/>
  <c r="H110" i="2"/>
  <c r="H261" i="2"/>
  <c r="H260" i="2" s="1"/>
  <c r="H259" i="2" s="1"/>
  <c r="H71" i="2"/>
  <c r="H70" i="2" s="1"/>
  <c r="H69" i="2" s="1"/>
  <c r="E14" i="1" s="1"/>
  <c r="D19" i="1"/>
  <c r="H662" i="2"/>
  <c r="H496" i="2"/>
  <c r="H839" i="2"/>
  <c r="H838" i="2" s="1"/>
  <c r="H837" i="2" s="1"/>
  <c r="H836" i="2" s="1"/>
  <c r="E69" i="1" s="1"/>
  <c r="H771" i="2"/>
  <c r="H738" i="2"/>
  <c r="H737" i="2" s="1"/>
  <c r="H736" i="2" s="1"/>
  <c r="H735" i="2" s="1"/>
  <c r="H730" i="2"/>
  <c r="H694" i="2"/>
  <c r="H685" i="2"/>
  <c r="H546" i="2"/>
  <c r="H512" i="2"/>
  <c r="H499" i="2"/>
  <c r="H466" i="2"/>
  <c r="H465" i="2" s="1"/>
  <c r="H463" i="2" s="1"/>
  <c r="H462" i="2" s="1"/>
  <c r="H447" i="2"/>
  <c r="H423" i="2"/>
  <c r="H362" i="2"/>
  <c r="H231" i="2"/>
  <c r="H230" i="2" s="1"/>
  <c r="H219" i="2"/>
  <c r="H153" i="2"/>
  <c r="H152" i="2" s="1"/>
  <c r="H151" i="2" s="1"/>
  <c r="H148" i="2"/>
  <c r="H147" i="2" s="1"/>
  <c r="H146" i="2" s="1"/>
  <c r="H53" i="2"/>
  <c r="H50" i="2" s="1"/>
  <c r="H41" i="2"/>
  <c r="H38" i="2"/>
  <c r="H26" i="2"/>
  <c r="H821" i="2"/>
  <c r="H746" i="2"/>
  <c r="H745" i="2" s="1"/>
  <c r="H814" i="2"/>
  <c r="H760" i="2"/>
  <c r="H758" i="2" s="1"/>
  <c r="H757" i="2" s="1"/>
  <c r="H680" i="2"/>
  <c r="H644" i="2"/>
  <c r="H537" i="2"/>
  <c r="H414" i="2"/>
  <c r="H413" i="2" s="1"/>
  <c r="H415" i="2"/>
  <c r="H565" i="2"/>
  <c r="H557" i="2"/>
  <c r="H556" i="2" s="1"/>
  <c r="H555" i="2" s="1"/>
  <c r="H688" i="2"/>
  <c r="H678" i="2"/>
  <c r="H641" i="2"/>
  <c r="H635" i="2"/>
  <c r="H631" i="2" s="1"/>
  <c r="H529" i="2"/>
  <c r="H528" i="2" s="1"/>
  <c r="H527" i="2" s="1"/>
  <c r="H526" i="2" s="1"/>
  <c r="H483" i="2"/>
  <c r="H482" i="2" s="1"/>
  <c r="H477" i="2"/>
  <c r="H473" i="2"/>
  <c r="H445" i="2"/>
  <c r="H327" i="2"/>
  <c r="H328" i="2"/>
  <c r="H326" i="2" s="1"/>
  <c r="H325" i="2" s="1"/>
  <c r="E56" i="1" s="1"/>
  <c r="H316" i="2"/>
  <c r="H315" i="2"/>
  <c r="H309" i="2" s="1"/>
  <c r="E54" i="1" s="1"/>
  <c r="H480" i="2"/>
  <c r="H298" i="2"/>
  <c r="H14" i="2"/>
  <c r="H13" i="2" s="1"/>
  <c r="H12" i="2" s="1"/>
  <c r="H136" i="2"/>
  <c r="H135" i="2" s="1"/>
  <c r="H345" i="2"/>
  <c r="H344" i="2" s="1"/>
  <c r="H343" i="2" s="1"/>
  <c r="H342" i="2" s="1"/>
  <c r="H341" i="2" s="1"/>
  <c r="E59" i="1" s="1"/>
  <c r="H88" i="2"/>
  <c r="H87" i="2" s="1"/>
  <c r="H86" i="2" s="1"/>
  <c r="H389" i="2" l="1"/>
  <c r="E65" i="1" s="1"/>
  <c r="H661" i="2"/>
  <c r="H660" i="2" s="1"/>
  <c r="H659" i="2" s="1"/>
  <c r="E12" i="1"/>
  <c r="H99" i="2"/>
  <c r="E23" i="1"/>
  <c r="H805" i="2"/>
  <c r="E20" i="1"/>
  <c r="H690" i="2"/>
  <c r="H75" i="2"/>
  <c r="H74" i="2" s="1"/>
  <c r="H268" i="2"/>
  <c r="H258" i="2" s="1"/>
  <c r="H444" i="2"/>
  <c r="H726" i="2"/>
  <c r="H725" i="2" s="1"/>
  <c r="H469" i="2"/>
  <c r="H129" i="2"/>
  <c r="H128" i="2" s="1"/>
  <c r="H127" i="2" s="1"/>
  <c r="E31" i="1" s="1"/>
  <c r="H429" i="2"/>
  <c r="H428" i="2" s="1"/>
  <c r="H130" i="2"/>
  <c r="H22" i="2"/>
  <c r="H21" i="2" s="1"/>
  <c r="H20" i="2" s="1"/>
  <c r="H785" i="2"/>
  <c r="H784" i="2" s="1"/>
  <c r="H783" i="2" s="1"/>
  <c r="H420" i="2"/>
  <c r="H419" i="2" s="1"/>
  <c r="H412" i="2" s="1"/>
  <c r="H510" i="2"/>
  <c r="H509" i="2" s="1"/>
  <c r="H508" i="2" s="1"/>
  <c r="H507" i="2" s="1"/>
  <c r="H506" i="2" s="1"/>
  <c r="H145" i="2"/>
  <c r="H144" i="2" s="1"/>
  <c r="H225" i="2"/>
  <c r="H37" i="2"/>
  <c r="H36" i="2" s="1"/>
  <c r="H35" i="2" s="1"/>
  <c r="E13" i="1" s="1"/>
  <c r="H79" i="2"/>
  <c r="H218" i="2"/>
  <c r="H217" i="2" s="1"/>
  <c r="H213" i="2" s="1"/>
  <c r="H171" i="2"/>
  <c r="H707" i="2"/>
  <c r="E45" i="1" s="1"/>
  <c r="H277" i="2"/>
  <c r="E53" i="1" s="1"/>
  <c r="H495" i="2"/>
  <c r="H494" i="2" s="1"/>
  <c r="H831" i="2"/>
  <c r="H830" i="2" s="1"/>
  <c r="H829" i="2" s="1"/>
  <c r="H828" i="2" s="1"/>
  <c r="E68" i="1" s="1"/>
  <c r="H607" i="2"/>
  <c r="H606" i="2" s="1"/>
  <c r="H580" i="2"/>
  <c r="H204" i="2"/>
  <c r="H252" i="2"/>
  <c r="H251" i="2" s="1"/>
  <c r="H766" i="2"/>
  <c r="H765" i="2" s="1"/>
  <c r="H764" i="2" s="1"/>
  <c r="H355" i="2"/>
  <c r="H350" i="2" s="1"/>
  <c r="H349" i="2" s="1"/>
  <c r="E60" i="1" s="1"/>
  <c r="H545" i="2"/>
  <c r="H544" i="2" s="1"/>
  <c r="H543" i="2" s="1"/>
  <c r="H525" i="2"/>
  <c r="H374" i="2"/>
  <c r="E64" i="1" s="1"/>
  <c r="H718" i="2"/>
  <c r="H717" i="2" s="1"/>
  <c r="H640" i="2"/>
  <c r="H625" i="2" s="1"/>
  <c r="E43" i="1" s="1"/>
  <c r="D17" i="1"/>
  <c r="D22" i="1"/>
  <c r="D52" i="1"/>
  <c r="D63" i="1"/>
  <c r="D68" i="1"/>
  <c r="D67" i="1" s="1"/>
  <c r="H744" i="2"/>
  <c r="H653" i="2" l="1"/>
  <c r="E44" i="1" s="1"/>
  <c r="E67" i="1"/>
  <c r="E19" i="1"/>
  <c r="H11" i="2"/>
  <c r="H10" i="2" s="1"/>
  <c r="H542" i="2"/>
  <c r="E17" i="1"/>
  <c r="E25" i="1"/>
  <c r="H782" i="2"/>
  <c r="E15" i="1"/>
  <c r="E61" i="1"/>
  <c r="H250" i="2"/>
  <c r="E40" i="1"/>
  <c r="E39" i="1" s="1"/>
  <c r="H411" i="2"/>
  <c r="E33" i="1"/>
  <c r="E16" i="1"/>
  <c r="H143" i="2"/>
  <c r="E32" i="1" s="1"/>
  <c r="H443" i="2"/>
  <c r="E49" i="1" s="1"/>
  <c r="D35" i="1"/>
  <c r="H579" i="2"/>
  <c r="H578" i="2" s="1"/>
  <c r="E52" i="1"/>
  <c r="H276" i="2"/>
  <c r="H502" i="2"/>
  <c r="H485" i="2" s="1"/>
  <c r="H716" i="2"/>
  <c r="E46" i="1" s="1"/>
  <c r="E63" i="1"/>
  <c r="H373" i="2"/>
  <c r="H763" i="2"/>
  <c r="H762" i="2" s="1"/>
  <c r="D11" i="1"/>
  <c r="H827" i="2"/>
  <c r="H340" i="2"/>
  <c r="H203" i="2"/>
  <c r="H202" i="2" s="1"/>
  <c r="H201" i="2" s="1"/>
  <c r="D42" i="1"/>
  <c r="D39" i="1"/>
  <c r="D48" i="1"/>
  <c r="H34" i="2"/>
  <c r="D58" i="1"/>
  <c r="D28" i="1"/>
  <c r="H734" i="2"/>
  <c r="H541" i="2" l="1"/>
  <c r="H781" i="2"/>
  <c r="E22" i="1"/>
  <c r="D9" i="1"/>
  <c r="H442" i="2"/>
  <c r="H410" i="2" s="1"/>
  <c r="E50" i="1"/>
  <c r="H624" i="2"/>
  <c r="E42" i="1"/>
  <c r="E28" i="1"/>
  <c r="E11" i="1"/>
  <c r="E58" i="1"/>
  <c r="H112" i="2"/>
  <c r="H33" i="2" s="1"/>
  <c r="E36" i="1"/>
  <c r="E48" i="1" l="1"/>
  <c r="E35" i="1"/>
  <c r="H623" i="2"/>
  <c r="J623" i="2" s="1"/>
  <c r="E9" i="1" l="1"/>
  <c r="M10" i="2"/>
  <c r="H9" i="2"/>
  <c r="K10" i="2" l="1"/>
</calcChain>
</file>

<file path=xl/comments1.xml><?xml version="1.0" encoding="utf-8"?>
<comments xmlns="http://schemas.openxmlformats.org/spreadsheetml/2006/main">
  <authors>
    <author>Дячук</author>
  </authors>
  <commentList>
    <comment ref="A749" authorId="0" guid="{A186A87D-1762-4DE4-9922-EB842B49565E}">
      <text>
        <r>
          <rPr>
            <sz val="8"/>
            <color indexed="81"/>
            <rFont val="Tahoma"/>
            <family val="2"/>
            <charset val="204"/>
          </rPr>
          <t>Дячук:</t>
        </r>
        <r>
          <rPr>
            <b/>
            <i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<sst xmlns="http://schemas.openxmlformats.org/spreadsheetml/2006/main" count="4140" uniqueCount="533">
  <si>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</si>
  <si>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</si>
  <si>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</si>
  <si>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</si>
  <si>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</si>
  <si>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</si>
  <si>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</si>
  <si>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</si>
  <si>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</si>
  <si>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</si>
  <si>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</si>
  <si>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</si>
  <si>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</si>
  <si>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</si>
  <si>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</si>
  <si>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</si>
  <si>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</si>
  <si>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</si>
  <si>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</si>
  <si>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</si>
  <si>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</si>
  <si>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</si>
  <si>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</si>
  <si>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</si>
  <si>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</si>
  <si>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</si>
  <si>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</si>
  <si>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</si>
  <si>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</si>
  <si>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Больницы, клиники, госпитали, медико-санитарные части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</si>
  <si>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</si>
  <si>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</si>
  <si>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</si>
  <si>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</si>
  <si>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</si>
  <si>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</si>
  <si>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</si>
  <si>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</si>
  <si>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</si>
  <si>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</si>
  <si>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</si>
  <si>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</si>
  <si>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</si>
  <si>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</si>
  <si>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</si>
  <si>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</si>
  <si>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</si>
  <si>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</si>
  <si>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</si>
  <si>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</si>
  <si>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</si>
  <si>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</si>
  <si>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</si>
  <si>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</si>
  <si>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</si>
  <si>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</si>
  <si>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</si>
  <si>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</si>
  <si>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</si>
  <si>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</si>
  <si>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</si>
  <si>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</si>
  <si>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</si>
  <si>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</si>
  <si>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</si>
  <si>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</si>
  <si>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</si>
  <si>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</si>
  <si>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</si>
  <si>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«О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жилья»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</si>
  <si>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</si>
  <si>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</si>
  <si>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</si>
  <si>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</si>
  <si>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</si>
  <si>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</si>
  <si>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</si>
  <si>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</si>
  <si>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</si>
  <si>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</si>
  <si>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</si>
  <si>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</si>
  <si>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</si>
  <si>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</si>
  <si>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</si>
  <si>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</si>
  <si>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</si>
  <si>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</si>
  <si>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</si>
  <si>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</si>
  <si>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</si>
  <si>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</si>
  <si>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</si>
  <si>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</si>
  <si>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</si>
  <si>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</si>
  <si>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</si>
  <si>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</si>
  <si>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</si>
  <si>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</si>
  <si>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</si>
  <si>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</si>
  <si>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</si>
  <si>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</si>
  <si>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</si>
  <si>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</si>
  <si>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</si>
  <si>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</si>
  <si>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</si>
  <si>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</si>
  <si>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</si>
  <si>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</si>
  <si>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470 00 00</t>
  </si>
  <si>
    <t>470 99 00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</si>
  <si>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</si>
  <si>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</si>
  <si>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</si>
  <si>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</si>
  <si>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</si>
  <si>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</si>
  <si>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</si>
  <si>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</si>
  <si>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</si>
  <si>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</si>
  <si>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</si>
  <si>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</si>
  <si>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</si>
  <si>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</si>
  <si>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</si>
  <si>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</si>
  <si>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</si>
  <si>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</si>
  <si>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</si>
  <si>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</si>
  <si>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</si>
  <si>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</si>
  <si>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</si>
  <si>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</si>
  <si>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</si>
  <si>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</si>
  <si>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</si>
  <si>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</si>
  <si>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</si>
  <si>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</si>
  <si>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</si>
  <si>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</si>
  <si>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</si>
  <si>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</si>
  <si>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317 01 00</t>
  </si>
  <si>
    <t>Субсидии на проведение отдельных мероприятий по другим видам транспорта</t>
  </si>
  <si>
    <t>317 00 00</t>
  </si>
  <si>
    <t>Содержание и управление дорожным хозяйством</t>
  </si>
  <si>
    <t>421 99 00</t>
  </si>
  <si>
    <t>340 83 30</t>
  </si>
  <si>
    <t>Управление образования муниципального района «Печора»</t>
  </si>
  <si>
    <t>Управление культуры, физкультуры, спорта и туризма муниципального района «Печора»</t>
  </si>
  <si>
    <t>Другие виды транспорта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</si>
  <si>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</si>
  <si>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</si>
  <si>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</si>
  <si>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</si>
  <si>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</si>
  <si>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</si>
  <si>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</si>
  <si>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</si>
  <si>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</si>
  <si>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</si>
  <si>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</si>
  <si>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</si>
  <si>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ЗДРАВООХРАНЕНИЕ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</si>
  <si>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</si>
  <si>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</si>
  <si>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</si>
  <si>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</si>
  <si>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</si>
  <si>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</si>
  <si>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795 03 00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</si>
  <si>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</si>
  <si>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 муниципального района "Печора" "Молодежь (2011-2013 гг.)"</t>
  </si>
  <si>
    <t>Долгосрочная муниципальная целевая программа "Обеспечение жильем молодых семей" на 2010-2012 годы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</si>
  <si>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</si>
  <si>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</si>
  <si>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</si>
  <si>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</si>
  <si>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</si>
  <si>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</si>
  <si>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</si>
  <si>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06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</si>
  <si>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</si>
  <si>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</si>
  <si>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</si>
  <si>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</si>
  <si>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</si>
  <si>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</si>
  <si>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муниципального жилищного фонда по договорам социального найма</t>
  </si>
  <si>
    <t>002 90 00</t>
  </si>
  <si>
    <t>Подпрограмма "Обеспечение жильем отдельных категорий граждан"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</si>
  <si>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</si>
  <si>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</si>
  <si>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</si>
  <si>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</si>
  <si>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</si>
  <si>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795 12 00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</si>
  <si>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</si>
  <si>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795 16 00</t>
  </si>
  <si>
    <t>795 14 00</t>
  </si>
  <si>
    <t>795 18 00</t>
  </si>
  <si>
    <t>795 11 00</t>
  </si>
  <si>
    <t>Реализация государственных функций в области здравоохранения, спорта и туризма</t>
  </si>
  <si>
    <t>485 00 00</t>
  </si>
  <si>
    <t>Мероприятия в области здравоохранения</t>
  </si>
  <si>
    <t>485 97 00</t>
  </si>
  <si>
    <t>Межбюджетные трансферты из бюджета муниципального района Фонду обязательного медицинского страхования Республики Коми в соответствии с заключенными соглашениями</t>
  </si>
  <si>
    <t>485 97 01</t>
  </si>
  <si>
    <t>Иные межбюджетные трансферты</t>
  </si>
  <si>
    <t>Физическая культура</t>
  </si>
  <si>
    <t>Коммунальное хозяйство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</si>
  <si>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</si>
  <si>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520 18 00</t>
  </si>
  <si>
    <t>522 23 00</t>
  </si>
  <si>
    <t>522 27 00</t>
  </si>
  <si>
    <t>Целевая республиканская программа "Противопожарная защита учреждений социальной сферы в Республике Коми (2009-2013 годы)</t>
  </si>
  <si>
    <t>440 02 00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</si>
  <si>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</si>
  <si>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</si>
  <si>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</si>
  <si>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795 23 00</t>
  </si>
  <si>
    <t>Долгосрочная муниципальная целевая программа "Противопожарная защита муниципальных учреждений здравоохранения муниципального района "Печора" (2011-2012 годы)"</t>
  </si>
  <si>
    <t>795 25 00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</si>
  <si>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</si>
  <si>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</si>
  <si>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</si>
  <si>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</si>
  <si>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</si>
  <si>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</si>
  <si>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</si>
  <si>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</si>
  <si>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</si>
  <si>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</si>
  <si>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</si>
  <si>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</si>
  <si>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</si>
  <si>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</si>
  <si>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</si>
  <si>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</si>
  <si>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795 17 00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</si>
  <si>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</si>
  <si>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</si>
  <si>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</si>
  <si>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</si>
  <si>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</si>
  <si>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</si>
  <si>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001 40 00</t>
  </si>
  <si>
    <t>Уплата прочих налогов, сборов и иных платежей</t>
  </si>
  <si>
    <t>852</t>
  </si>
  <si>
    <t>Водное хозяйство</t>
  </si>
  <si>
    <t>Долгосрочная республиканская целевая программа "Обеспечение безопасности гидротехнических сооружений, расположенных в Республике Коми (2011-2012 годы)"</t>
  </si>
  <si>
    <t>522 44 00</t>
  </si>
  <si>
    <t>Долгосрочная республиканская целевая программа "Чистая вода в Республике Коми (2011-2017 годы)"</t>
  </si>
  <si>
    <t>522 42 00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</si>
  <si>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</si>
  <si>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</si>
  <si>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</si>
  <si>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</si>
  <si>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</si>
  <si>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</si>
  <si>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</si>
  <si>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Долгосрочная муниципальная целевая программа "Развитие дошкольного образования на территории муниципального района "Печора" (2011-2013 годы)</t>
  </si>
  <si>
    <t>795 22 00</t>
  </si>
  <si>
    <t>240</t>
  </si>
  <si>
    <t>120</t>
  </si>
  <si>
    <t>Расходы на выплату персоналу муниципальных органов</t>
  </si>
  <si>
    <t>Иные закупки товаров, работ и услуг для муниципальных нужд</t>
  </si>
  <si>
    <t>620</t>
  </si>
  <si>
    <t>Субсидии автономным учреждениям</t>
  </si>
  <si>
    <t>Органы юстиции</t>
  </si>
  <si>
    <t>Субвенции</t>
  </si>
  <si>
    <t>Межбюджетные трансферты</t>
  </si>
  <si>
    <t>530</t>
  </si>
  <si>
    <t>Уплата налогов, сборов, обязательных платежей в бюджетную систему Российской Федерации, взносов и иных платежей</t>
  </si>
  <si>
    <t>850</t>
  </si>
  <si>
    <t>Субсидии бюджетным учреждениям</t>
  </si>
  <si>
    <t>610</t>
  </si>
  <si>
    <t>Пенсии, выплачиваемые организациями сектора муниципального управления</t>
  </si>
  <si>
    <t>Социальное обеспечение и иные выплаты населению</t>
  </si>
  <si>
    <t>300</t>
  </si>
  <si>
    <t>Приобретение товаров, работ , услуг в пользу граждан</t>
  </si>
  <si>
    <t>323</t>
  </si>
  <si>
    <t>312</t>
  </si>
  <si>
    <t>Иные закупки товаров, работ и услуг для государственных
(муниципальных) нужд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</si>
  <si>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</si>
  <si>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</si>
  <si>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</si>
  <si>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</si>
  <si>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</si>
  <si>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</si>
  <si>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700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</si>
  <si>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</si>
  <si>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</si>
  <si>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</si>
  <si>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</si>
  <si>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</si>
  <si>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</si>
  <si>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</si>
  <si>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</si>
  <si>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Публичные нормативные социальные выплаты гражданам</t>
  </si>
  <si>
    <t>310</t>
  </si>
  <si>
    <t>505 85 20</t>
  </si>
  <si>
    <t>510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</si>
  <si>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</si>
  <si>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</si>
  <si>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522 45 00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</si>
  <si>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</si>
  <si>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522 45 05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</si>
  <si>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</si>
  <si>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</si>
  <si>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</si>
  <si>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</si>
  <si>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</si>
  <si>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</si>
  <si>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</si>
  <si>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</si>
  <si>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</si>
  <si>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Долгосрочная республиканская целевая программа "Развитие инфрастуктуры отрасли "Культура" в Республике Коми  (2011-2013 годы)</t>
  </si>
  <si>
    <t>522 43 00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</si>
  <si>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</si>
  <si>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795 28 00</t>
  </si>
  <si>
    <t>795 29 00</t>
  </si>
  <si>
    <t>800</t>
  </si>
  <si>
    <t>Субсидии юридическим лицам (кроме муниципальных учреждений) и физическим лицам - производителям товаров, работ, услуг</t>
  </si>
  <si>
    <t>Иные бюджетные ассигнования</t>
  </si>
  <si>
    <t>420 99 00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</si>
  <si>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</si>
  <si>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795 26 00</t>
  </si>
  <si>
    <t>795 30 00</t>
  </si>
  <si>
    <t>795 31 00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</si>
  <si>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</si>
  <si>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</si>
  <si>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 xml:space="preserve">Субсидии на покрытие убытков, возникающих в результате государственного регулирования цен на топливо твердое, реализуемое гражданам и используемое для нужд отопления </t>
  </si>
  <si>
    <t>795 27 00</t>
  </si>
  <si>
    <t>795 21 00</t>
  </si>
  <si>
    <t>795 32 00</t>
  </si>
  <si>
    <t>Долгосрочная муниципальная целевая программа  "Комплексная система профилактики преступлений и правонарушений на территории  муниципального района "Печора" (2011-2012 годы)"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</si>
  <si>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</si>
  <si>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Муниципальная целевая программа "Развитие и поддержка малого и среднего предпринимательства в МР "Печора" на 2011-2012 годы"</t>
  </si>
  <si>
    <t>Долгосрочная муниципальная целевая программа "Модернизация здравоохранения муниципального образования муниципального района "Печора" на период  2011-2012 годы"</t>
  </si>
  <si>
    <t>Долгосрочная муниципальная целевая программа "Развитие физической культуры и спорта в муниципальном районе "Печора" (2012-2013 гг.)"</t>
  </si>
  <si>
    <t>Долгосрочная муниципальная целевая программа " Развитие туризма в  муниципальном районе "Печора" (2012 - 2013 гг.)"</t>
  </si>
  <si>
    <t>Долгосрочная муниципальная  целевая программа "Сохранение и развитие культуры муниципального района "Печора" ( 2012 - 2013 годы)"</t>
  </si>
  <si>
    <t>Долгосрочная муниципальная целевая программа "Сохранение и развитие государственных языков на территории МР "Печора" (2012-2013 годы)"</t>
  </si>
  <si>
    <t>002 92 00</t>
  </si>
  <si>
    <t>Субвенции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</si>
  <si>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</si>
  <si>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</si>
  <si>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</si>
  <si>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</si>
  <si>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</si>
  <si>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</si>
  <si>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</si>
  <si>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</si>
  <si>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098 02 00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</si>
  <si>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</si>
  <si>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098 02 02</t>
  </si>
  <si>
    <t>521 00 00</t>
  </si>
  <si>
    <t>521 02 00</t>
  </si>
  <si>
    <t>521 02 30</t>
  </si>
  <si>
    <t>580</t>
  </si>
  <si>
    <t>Межбюджетные трансферты бюджетам территориальных фондов обязательного медицинского страхования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</si>
  <si>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</t>
  </si>
  <si>
    <t>Субвенции на оказание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Республики Коми</t>
  </si>
  <si>
    <t>Долгосрочная муниципальная целевая программа "Поддержка некоммерческих общественных организаций (2012-2013 годы)"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</si>
  <si>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</si>
  <si>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</si>
  <si>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</si>
  <si>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</si>
  <si>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</si>
  <si>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 xml:space="preserve"> за счет межбюджетных трансфертов из бюджетов поселений  </t>
  </si>
  <si>
    <t>096 00 00</t>
  </si>
  <si>
    <t>096 01 00</t>
  </si>
  <si>
    <t xml:space="preserve"> за счет иных межбюджетных трансфертов республиканского бюджета РК</t>
  </si>
  <si>
    <t>352 00 00</t>
  </si>
  <si>
    <t>Ежемесячное денежное вознаграждение за классное руководство</t>
  </si>
  <si>
    <t>520 09 00</t>
  </si>
  <si>
    <t>522 54 00</t>
  </si>
  <si>
    <t>Долгосрочная республиканская целевая программа "Дети Республики Коми (2012-2015 годы)"</t>
  </si>
  <si>
    <t>в том числе остатки на 01.01.2012</t>
  </si>
  <si>
    <t>Обеспечение пожарной безопасности</t>
  </si>
  <si>
    <t>Воинские формирования (органы, подразделения)</t>
  </si>
  <si>
    <t>202 00 00</t>
  </si>
  <si>
    <t>Функционирование органов в сфере национальной безопасности и правоохранительной деятельности</t>
  </si>
  <si>
    <t>202 67 00</t>
  </si>
  <si>
    <t>098 01 00</t>
  </si>
  <si>
    <t>098 01 02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</si>
  <si>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</si>
  <si>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795 33 00</t>
  </si>
  <si>
    <t>Долгосрочная муниципальная целевая программа "Круглогодичное оздоровление, отдых  и труд детей и подростков МР "Печора" (2012-2014 годы)"</t>
  </si>
  <si>
    <t xml:space="preserve">505 85 20 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</si>
  <si>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</si>
  <si>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</si>
  <si>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</si>
  <si>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</si>
  <si>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 xml:space="preserve"> за счет средств Фонда содействия реформированию ЖКХ </t>
  </si>
  <si>
    <t>795 24 00</t>
  </si>
  <si>
    <t>440</t>
  </si>
  <si>
    <t>Бюджетные инвестиции иным юридическим лицам</t>
  </si>
  <si>
    <t>795 36 00</t>
  </si>
  <si>
    <t>к  решению Совета муниципального района "Печора"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</si>
  <si>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(2012-2014 годы"</t>
  </si>
  <si>
    <t xml:space="preserve">10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</si>
  <si>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(2012-2014 годы")</t>
  </si>
  <si>
    <t>Бюджетные инвестиции на приобретение объектов недвижимого имущества казенным учреждениям</t>
  </si>
  <si>
    <t>Рз</t>
  </si>
  <si>
    <t>Пр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</si>
  <si>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</si>
  <si>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</si>
  <si>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</si>
  <si>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</si>
  <si>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</si>
  <si>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</si>
  <si>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</si>
  <si>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</si>
  <si>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</si>
  <si>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</si>
  <si>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</si>
  <si>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</si>
  <si>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</si>
  <si>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</si>
  <si>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бюджетам субьектов Российской Федерации и муниципальных образований общего характера</t>
  </si>
  <si>
    <t xml:space="preserve"> Премии и гранты</t>
  </si>
  <si>
    <t>350</t>
  </si>
  <si>
    <t>218 00 00</t>
  </si>
  <si>
    <t>Мероприятия по предупреждению и ликвидацдации последствий чрезвычайных ситуаций и стихийных бедствий</t>
  </si>
  <si>
    <t>218 01 00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</si>
  <si>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</si>
  <si>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522 09 00</t>
  </si>
  <si>
    <t>522 09 02</t>
  </si>
  <si>
    <t>Долгосрочная муниципальная целевая программа "Развитие системы здравоохранения на территории муниципального района "Печора" на период 2010-2012 годы"</t>
  </si>
  <si>
    <t>795 19 00</t>
  </si>
  <si>
    <t>Долгосрочная республиканская целевая программа "Модернизация дошкольного образования  в Республике Коми ( 2012-2015 годы)"</t>
  </si>
  <si>
    <t>522 52 00</t>
  </si>
  <si>
    <t xml:space="preserve"> Долгосрочная        республиканская  целевая   программа   "Развитие   и поддержка   малого    и    среднего  предпринимательства  в   Республике  Коми (2012 - 2013 годы)"</t>
  </si>
  <si>
    <t>Субсидии на функционирование информационно-маркетинговых центров малого и среднего предпринимательства</t>
  </si>
  <si>
    <t>098 02 01</t>
  </si>
  <si>
    <t>098 01 01</t>
  </si>
  <si>
    <t>Реализация региональных программ модернизации здравоохранения субъектов Российской Федерации и мероприятий по модернизации государственных учреждений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</si>
  <si>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</si>
  <si>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Муниципальная адресная программа "Переселение граждан из аварийного жилищного фонда на 2011-2012 годы"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</si>
  <si>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</si>
  <si>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>Поддержка жилищного хозяйства</t>
  </si>
  <si>
    <t>550 00 00</t>
  </si>
  <si>
    <t>Капитальный ремонт муниципального жилого фонда</t>
  </si>
  <si>
    <t>550 02 00</t>
  </si>
  <si>
    <t>400</t>
  </si>
  <si>
    <t xml:space="preserve">Бюджетные инвестиции </t>
  </si>
  <si>
    <t xml:space="preserve">Бюджетные инвестиции  </t>
  </si>
  <si>
    <t>Бюджетные инвестиции</t>
  </si>
  <si>
    <t>505 21 00</t>
  </si>
  <si>
    <t>505 21 02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</si>
  <si>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</si>
  <si>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436 21 00</t>
  </si>
  <si>
    <t>Модернизация региональных систем общего образования</t>
  </si>
  <si>
    <t>436 00 00</t>
  </si>
  <si>
    <t>Мероприятия в области образования</t>
  </si>
  <si>
    <t>345 01 00</t>
  </si>
  <si>
    <t>345 00 00</t>
  </si>
  <si>
    <t>Малое и среднее предпринимательство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</si>
  <si>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</si>
  <si>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522 09 01</t>
  </si>
  <si>
    <t>Субсидии на софинансирование реализации муниципальных программ развития малого и среднего предпринимательства</t>
  </si>
  <si>
    <t>Долгосрочная республиканская целевая программа "Развитие и поддержка малого и среднего предпринмательства в Республике Коми на 2012-2013 годы"</t>
  </si>
  <si>
    <t>315 01 27</t>
  </si>
  <si>
    <t>315 01 29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</si>
  <si>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</si>
  <si>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</si>
  <si>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</si>
  <si>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</si>
  <si>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315 01 26</t>
  </si>
  <si>
    <t>280 01 00</t>
  </si>
  <si>
    <t>280 00 00</t>
  </si>
  <si>
    <t>Водохозяйственные мероприятия</t>
  </si>
  <si>
    <t>Мероприятия в области использования, охраны водных объектов и гидротехнических сооружений</t>
  </si>
  <si>
    <t>002 25 00</t>
  </si>
  <si>
    <t>Руководитель контрольно-счетной палаты  муниципального  образования и его заместители</t>
  </si>
  <si>
    <t>487 01 00</t>
  </si>
  <si>
    <t>487 00 00</t>
  </si>
  <si>
    <t>Реализация государственных функций в области физической культуры и спорта</t>
  </si>
  <si>
    <t>Приобретение оборудования для быстровозводимых физкультурно-оздоровительных комплексов</t>
  </si>
  <si>
    <t>за счет средств федерального бюджета (Крытый каток с искусственным льдом в г. 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</si>
  <si>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</si>
  <si>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</si>
  <si>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</si>
  <si>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</si>
  <si>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424 99 00</t>
  </si>
  <si>
    <t>400 99 00</t>
  </si>
  <si>
    <t>за счет средств федерального бюджета (Крытый каток с искусственным льдом в                  г. Печора)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</si>
  <si>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</si>
  <si>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Капитальный ремонт, ремонт улиц и проездов населенных пунктов в Республике Коми</t>
  </si>
  <si>
    <t xml:space="preserve">Обеспечение мероприятий по капитальному ремонту многоквартирных домов  </t>
  </si>
  <si>
    <t xml:space="preserve">Обеспечение мероприятий по переселению граждан из аварийного жилищного фонда  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</si>
  <si>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</si>
  <si>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переселению граждан из аварийного жилищного фонда </t>
  </si>
  <si>
    <t>Капитальный ремонт (ремонт) объектов социального назначения  муниципальных образований и приобретение оборудования для них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</si>
  <si>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</si>
  <si>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</si>
  <si>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</si>
  <si>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2,8</t>
  </si>
  <si>
    <t>Скорая медицинская помощь</t>
  </si>
  <si>
    <t>440 09 00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</si>
  <si>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</si>
  <si>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100 00 00</t>
  </si>
  <si>
    <t>100 90 00</t>
  </si>
  <si>
    <t>Федеральные целевые программы</t>
  </si>
  <si>
    <t>Государственная программа Российской Федерации  "Доступная среда" на 2011 - 2015 годы</t>
  </si>
  <si>
    <t>795 34 00</t>
  </si>
  <si>
    <t>Муниципальная адресная программа "Переселение граждан из аварийного жилищного фонда" на 2012 год</t>
  </si>
  <si>
    <t>доходы</t>
  </si>
  <si>
    <t>источники</t>
  </si>
  <si>
    <t>всего</t>
  </si>
  <si>
    <t>Премии и гранты</t>
  </si>
  <si>
    <t>за счет субвенции, дотации из республиканского бюджета РК</t>
  </si>
  <si>
    <t xml:space="preserve">Отчет об исполнении расходной части бюджета муниципального образования муниципального района "Печора"  на 2012 год      
</t>
  </si>
  <si>
    <t>Утверждено</t>
  </si>
  <si>
    <t>Исполнено</t>
  </si>
  <si>
    <t>исполнено</t>
  </si>
  <si>
    <t xml:space="preserve">ОТЧЕТ ОБ ИСПОЛНЕНИИ БЮДЖЕТА МУНИЦИПАЛЬНОГО ОБРАЗОВАНИЯ МУНИЦИПАЛЬНОГО РАЙОНА "ПЕЧОРА" НА 2012 ГОД ПО РАЗДЕЛАМ И ПОДРАЗДЕЛАМ ФУНКЦИОНАЛЬНОЙ КЛАССИФИКАЦИИ РАСХОДОВ БЮДЖЕТОВ РОССИЙСКОЙ ФЕДЕРАЦИИ </t>
  </si>
  <si>
    <t>Приложение 4</t>
  </si>
  <si>
    <t>тыс. руб</t>
  </si>
  <si>
    <t>тыс. руб.</t>
  </si>
  <si>
    <t>тыс.руб.</t>
  </si>
  <si>
    <t>Охрана окружающей среды</t>
  </si>
  <si>
    <t xml:space="preserve">                                                                          Приложение 3</t>
  </si>
  <si>
    <t>от 15 мая 2013 года № 5-16/234</t>
  </si>
  <si>
    <t xml:space="preserve">                                                к решению Совета муниципального  района "Печора"                                     от  15 мая 2013 года № 5-16/234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</si>
</sst>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</numFmts>
  <fonts count="4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i/>
      <sz val="8"/>
      <color indexed="81"/>
      <name val="Tahoma"/>
      <family val="2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/>
    <xf numFmtId="49" fontId="9" fillId="0" borderId="3" xfId="0" applyNumberFormat="1" applyFont="1" applyFill="1" applyBorder="1" applyAlignment="1">
      <alignment horizontal="left" vertical="center" wrapText="1"/>
    </xf>
    <xf numFmtId="168" fontId="9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3" xfId="0" applyFont="1" applyFill="1" applyBorder="1" applyAlignment="1">
      <alignment vertical="top" wrapText="1"/>
    </xf>
    <xf numFmtId="0" fontId="12" fillId="0" borderId="3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3" fillId="2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top" wrapText="1"/>
    </xf>
    <xf numFmtId="2" fontId="9" fillId="0" borderId="3" xfId="0" applyNumberFormat="1" applyFont="1" applyFill="1" applyBorder="1" applyAlignment="1">
      <alignment vertical="center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wrapText="1"/>
    </xf>
    <xf numFmtId="43" fontId="9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10" fillId="4" borderId="3" xfId="0" applyNumberFormat="1" applyFont="1" applyFill="1" applyBorder="1" applyAlignment="1">
      <alignment horizontal="justify" vertical="center" wrapText="1"/>
    </xf>
    <xf numFmtId="49" fontId="9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justify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justify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4" borderId="5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justify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Fill="1" applyBorder="1" applyAlignment="1">
      <alignment horizontal="justify" vertical="center" wrapText="1"/>
    </xf>
    <xf numFmtId="49" fontId="18" fillId="4" borderId="7" xfId="0" applyNumberFormat="1" applyFont="1" applyFill="1" applyBorder="1" applyAlignment="1">
      <alignment horizontal="justify" vertical="center" wrapText="1"/>
    </xf>
    <xf numFmtId="49" fontId="9" fillId="4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166" fontId="7" fillId="0" borderId="0" xfId="0" applyNumberFormat="1" applyFont="1"/>
    <xf numFmtId="49" fontId="24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justify" vertical="center" wrapText="1"/>
    </xf>
    <xf numFmtId="49" fontId="25" fillId="0" borderId="3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6" fillId="0" borderId="0" xfId="0" applyFont="1"/>
    <xf numFmtId="168" fontId="10" fillId="0" borderId="3" xfId="0" applyNumberFormat="1" applyFont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right" vertical="center"/>
    </xf>
    <xf numFmtId="4" fontId="21" fillId="0" borderId="11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4" fontId="7" fillId="4" borderId="11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4" fontId="21" fillId="3" borderId="11" xfId="0" applyNumberFormat="1" applyFont="1" applyFill="1" applyBorder="1" applyAlignment="1">
      <alignment horizontal="right" vertical="center"/>
    </xf>
    <xf numFmtId="4" fontId="7" fillId="3" borderId="11" xfId="0" applyNumberFormat="1" applyFont="1" applyFill="1" applyBorder="1" applyAlignment="1">
      <alignment horizontal="right" vertical="center"/>
    </xf>
    <xf numFmtId="4" fontId="7" fillId="0" borderId="0" xfId="0" applyNumberFormat="1" applyFont="1"/>
    <xf numFmtId="4" fontId="21" fillId="0" borderId="11" xfId="0" applyNumberFormat="1" applyFont="1" applyFill="1" applyBorder="1" applyAlignment="1">
      <alignment horizontal="right" vertical="center"/>
    </xf>
    <xf numFmtId="4" fontId="23" fillId="0" borderId="11" xfId="0" applyNumberFormat="1" applyFont="1" applyFill="1" applyBorder="1" applyAlignment="1">
      <alignment horizontal="right"/>
    </xf>
    <xf numFmtId="4" fontId="23" fillId="4" borderId="11" xfId="0" applyNumberFormat="1" applyFont="1" applyFill="1" applyBorder="1" applyAlignment="1">
      <alignment horizontal="right"/>
    </xf>
    <xf numFmtId="4" fontId="21" fillId="4" borderId="11" xfId="0" applyNumberFormat="1" applyFont="1" applyFill="1" applyBorder="1" applyAlignment="1">
      <alignment horizontal="right" vertical="center"/>
    </xf>
    <xf numFmtId="4" fontId="22" fillId="2" borderId="11" xfId="0" applyNumberFormat="1" applyFont="1" applyFill="1" applyBorder="1" applyAlignment="1">
      <alignment horizontal="right" vertical="center"/>
    </xf>
    <xf numFmtId="165" fontId="9" fillId="4" borderId="3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/>
    </xf>
    <xf numFmtId="4" fontId="7" fillId="4" borderId="12" xfId="0" applyNumberFormat="1" applyFont="1" applyFill="1" applyBorder="1" applyAlignment="1">
      <alignment horizontal="right" vertical="center"/>
    </xf>
    <xf numFmtId="49" fontId="9" fillId="4" borderId="6" xfId="0" applyNumberFormat="1" applyFont="1" applyFill="1" applyBorder="1" applyAlignment="1">
      <alignment horizontal="left" vertical="center" wrapText="1"/>
    </xf>
    <xf numFmtId="168" fontId="9" fillId="4" borderId="6" xfId="0" applyNumberFormat="1" applyFont="1" applyFill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top" wrapText="1"/>
    </xf>
    <xf numFmtId="167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top" wrapText="1"/>
    </xf>
    <xf numFmtId="165" fontId="9" fillId="4" borderId="3" xfId="0" applyNumberFormat="1" applyFont="1" applyFill="1" applyBorder="1" applyAlignment="1">
      <alignment horizontal="center" vertical="top" wrapText="1"/>
    </xf>
    <xf numFmtId="164" fontId="9" fillId="4" borderId="3" xfId="0" applyNumberFormat="1" applyFont="1" applyFill="1" applyBorder="1" applyAlignment="1">
      <alignment horizontal="center" vertical="top" wrapText="1"/>
    </xf>
    <xf numFmtId="167" fontId="9" fillId="4" borderId="3" xfId="0" applyNumberFormat="1" applyFont="1" applyFill="1" applyBorder="1" applyAlignment="1">
      <alignment horizontal="center" vertical="top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167" fontId="9" fillId="4" borderId="3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top" wrapText="1"/>
    </xf>
    <xf numFmtId="165" fontId="16" fillId="0" borderId="3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7" fillId="4" borderId="14" xfId="0" applyNumberFormat="1" applyFont="1" applyFill="1" applyBorder="1" applyAlignment="1">
      <alignment horizontal="right" vertical="center"/>
    </xf>
    <xf numFmtId="4" fontId="19" fillId="0" borderId="13" xfId="0" applyNumberFormat="1" applyFont="1" applyBorder="1" applyAlignment="1">
      <alignment horizontal="right" vertical="center"/>
    </xf>
    <xf numFmtId="4" fontId="7" fillId="3" borderId="14" xfId="0" applyNumberFormat="1" applyFont="1" applyFill="1" applyBorder="1" applyAlignment="1">
      <alignment horizontal="right" vertical="center"/>
    </xf>
    <xf numFmtId="4" fontId="19" fillId="0" borderId="11" xfId="0" applyNumberFormat="1" applyFont="1" applyBorder="1" applyAlignment="1">
      <alignment horizontal="right" vertical="center"/>
    </xf>
    <xf numFmtId="4" fontId="19" fillId="4" borderId="11" xfId="0" applyNumberFormat="1" applyFont="1" applyFill="1" applyBorder="1" applyAlignment="1">
      <alignment horizontal="right" vertical="center"/>
    </xf>
    <xf numFmtId="49" fontId="29" fillId="0" borderId="3" xfId="0" applyNumberFormat="1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 wrapText="1"/>
    </xf>
    <xf numFmtId="49" fontId="29" fillId="4" borderId="3" xfId="0" applyNumberFormat="1" applyFont="1" applyFill="1" applyBorder="1" applyAlignment="1">
      <alignment horizontal="center" vertical="center" wrapText="1"/>
    </xf>
    <xf numFmtId="164" fontId="29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0" fillId="4" borderId="5" xfId="0" applyNumberFormat="1" applyFont="1" applyFill="1" applyBorder="1" applyAlignment="1">
      <alignment horizontal="justify" vertical="center" wrapText="1"/>
    </xf>
    <xf numFmtId="4" fontId="7" fillId="0" borderId="11" xfId="0" applyNumberFormat="1" applyFont="1" applyBorder="1"/>
    <xf numFmtId="49" fontId="9" fillId="0" borderId="9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/>
    <xf numFmtId="49" fontId="24" fillId="0" borderId="3" xfId="0" applyNumberFormat="1" applyFont="1" applyBorder="1" applyAlignment="1">
      <alignment horizontal="justify" vertical="center" wrapText="1"/>
    </xf>
    <xf numFmtId="49" fontId="18" fillId="4" borderId="5" xfId="0" applyNumberFormat="1" applyFont="1" applyFill="1" applyBorder="1" applyAlignment="1">
      <alignment horizontal="justify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/>
    </xf>
    <xf numFmtId="49" fontId="28" fillId="5" borderId="15" xfId="0" applyNumberFormat="1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right" vertical="center"/>
    </xf>
    <xf numFmtId="4" fontId="7" fillId="4" borderId="13" xfId="0" applyNumberFormat="1" applyFont="1" applyFill="1" applyBorder="1" applyAlignment="1">
      <alignment horizontal="right" vertical="center"/>
    </xf>
    <xf numFmtId="4" fontId="7" fillId="0" borderId="14" xfId="0" applyNumberFormat="1" applyFont="1" applyFill="1" applyBorder="1" applyAlignment="1">
      <alignment horizontal="right" vertical="center"/>
    </xf>
    <xf numFmtId="169" fontId="30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9" fontId="31" fillId="0" borderId="0" xfId="0" applyNumberFormat="1" applyFont="1" applyAlignment="1">
      <alignment horizontal="right" vertical="center"/>
    </xf>
    <xf numFmtId="4" fontId="7" fillId="0" borderId="0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32" fillId="0" borderId="0" xfId="0" applyFont="1" applyFill="1" applyAlignment="1">
      <alignment vertical="top"/>
    </xf>
    <xf numFmtId="0" fontId="34" fillId="0" borderId="0" xfId="0" applyFont="1" applyFill="1" applyAlignment="1">
      <alignment horizontal="center" vertical="top"/>
    </xf>
    <xf numFmtId="164" fontId="34" fillId="0" borderId="0" xfId="0" applyNumberFormat="1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35" fillId="0" borderId="16" xfId="0" applyFont="1" applyFill="1" applyBorder="1" applyAlignment="1">
      <alignment horizontal="center" vertical="top"/>
    </xf>
    <xf numFmtId="164" fontId="35" fillId="0" borderId="16" xfId="0" applyNumberFormat="1" applyFont="1" applyFill="1" applyBorder="1" applyAlignment="1">
      <alignment horizontal="center" vertical="top"/>
    </xf>
    <xf numFmtId="0" fontId="36" fillId="0" borderId="16" xfId="0" applyFont="1" applyFill="1" applyBorder="1" applyAlignment="1">
      <alignment horizontal="left" vertical="top"/>
    </xf>
    <xf numFmtId="164" fontId="35" fillId="0" borderId="16" xfId="0" applyNumberFormat="1" applyFont="1" applyFill="1" applyBorder="1" applyAlignment="1">
      <alignment vertical="top"/>
    </xf>
    <xf numFmtId="170" fontId="35" fillId="0" borderId="16" xfId="0" applyNumberFormat="1" applyFont="1" applyFill="1" applyBorder="1" applyAlignment="1">
      <alignment vertical="top"/>
    </xf>
    <xf numFmtId="0" fontId="31" fillId="0" borderId="16" xfId="0" applyFont="1" applyFill="1" applyBorder="1" applyAlignment="1">
      <alignment horizontal="left" vertical="top"/>
    </xf>
    <xf numFmtId="164" fontId="34" fillId="0" borderId="16" xfId="0" applyNumberFormat="1" applyFont="1" applyFill="1" applyBorder="1" applyAlignment="1">
      <alignment vertical="top"/>
    </xf>
    <xf numFmtId="170" fontId="34" fillId="0" borderId="16" xfId="0" applyNumberFormat="1" applyFont="1" applyFill="1" applyBorder="1" applyAlignment="1">
      <alignment vertical="top"/>
    </xf>
    <xf numFmtId="0" fontId="36" fillId="0" borderId="16" xfId="0" applyFont="1" applyFill="1" applyBorder="1" applyAlignment="1">
      <alignment horizontal="left" vertical="top" wrapText="1"/>
    </xf>
    <xf numFmtId="164" fontId="35" fillId="0" borderId="16" xfId="0" applyNumberFormat="1" applyFont="1" applyFill="1" applyBorder="1" applyAlignment="1">
      <alignment horizontal="center" vertical="center" wrapText="1"/>
    </xf>
    <xf numFmtId="170" fontId="35" fillId="0" borderId="16" xfId="0" applyNumberFormat="1" applyFont="1" applyFill="1" applyBorder="1" applyAlignment="1">
      <alignment horizontal="left" vertical="top" indent="1"/>
    </xf>
    <xf numFmtId="0" fontId="31" fillId="0" borderId="16" xfId="0" applyFont="1" applyFill="1" applyBorder="1" applyAlignment="1">
      <alignment horizontal="left" vertical="top" wrapText="1"/>
    </xf>
    <xf numFmtId="164" fontId="34" fillId="0" borderId="16" xfId="0" applyNumberFormat="1" applyFont="1" applyFill="1" applyBorder="1" applyAlignment="1">
      <alignment horizontal="center" vertical="center" wrapText="1"/>
    </xf>
    <xf numFmtId="170" fontId="34" fillId="0" borderId="16" xfId="0" applyNumberFormat="1" applyFont="1" applyFill="1" applyBorder="1" applyAlignment="1">
      <alignment vertical="center"/>
    </xf>
    <xf numFmtId="49" fontId="37" fillId="0" borderId="17" xfId="0" applyNumberFormat="1" applyFont="1" applyBorder="1" applyAlignment="1">
      <alignment horizontal="justify" vertical="center" wrapText="1"/>
    </xf>
    <xf numFmtId="0" fontId="34" fillId="0" borderId="16" xfId="0" applyFont="1" applyFill="1" applyBorder="1" applyAlignment="1">
      <alignment vertical="top" wrapText="1"/>
    </xf>
    <xf numFmtId="49" fontId="37" fillId="0" borderId="9" xfId="0" applyNumberFormat="1" applyFont="1" applyBorder="1" applyAlignment="1">
      <alignment horizontal="justify" vertical="center" wrapText="1"/>
    </xf>
    <xf numFmtId="170" fontId="34" fillId="0" borderId="16" xfId="0" applyNumberFormat="1" applyFont="1" applyFill="1" applyBorder="1" applyAlignment="1">
      <alignment horizontal="center" vertical="center"/>
    </xf>
    <xf numFmtId="170" fontId="35" fillId="0" borderId="16" xfId="0" applyNumberFormat="1" applyFont="1" applyFill="1" applyBorder="1" applyAlignment="1">
      <alignment vertical="center"/>
    </xf>
    <xf numFmtId="49" fontId="31" fillId="0" borderId="18" xfId="0" applyNumberFormat="1" applyFont="1" applyFill="1" applyBorder="1" applyAlignment="1">
      <alignment horizontal="left" vertical="center" wrapText="1"/>
    </xf>
    <xf numFmtId="49" fontId="37" fillId="0" borderId="16" xfId="0" applyNumberFormat="1" applyFont="1" applyFill="1" applyBorder="1" applyAlignment="1">
      <alignment horizontal="left" vertical="center" wrapText="1"/>
    </xf>
    <xf numFmtId="49" fontId="37" fillId="0" borderId="17" xfId="0" applyNumberFormat="1" applyFont="1" applyFill="1" applyBorder="1" applyAlignment="1">
      <alignment horizontal="left" vertical="center" wrapText="1"/>
    </xf>
    <xf numFmtId="49" fontId="37" fillId="0" borderId="9" xfId="0" applyNumberFormat="1" applyFont="1" applyFill="1" applyBorder="1" applyAlignment="1">
      <alignment horizontal="left" vertical="center" wrapText="1"/>
    </xf>
    <xf numFmtId="164" fontId="38" fillId="0" borderId="16" xfId="0" applyNumberFormat="1" applyFont="1" applyFill="1" applyBorder="1" applyAlignment="1">
      <alignment horizontal="center" vertical="center" wrapText="1"/>
    </xf>
    <xf numFmtId="170" fontId="38" fillId="0" borderId="16" xfId="0" applyNumberFormat="1" applyFont="1" applyFill="1" applyBorder="1" applyAlignment="1">
      <alignment vertical="center"/>
    </xf>
    <xf numFmtId="49" fontId="31" fillId="0" borderId="9" xfId="0" applyNumberFormat="1" applyFont="1" applyFill="1" applyBorder="1" applyAlignment="1">
      <alignment horizontal="left" vertical="center" wrapText="1"/>
    </xf>
    <xf numFmtId="49" fontId="31" fillId="0" borderId="16" xfId="0" applyNumberFormat="1" applyFont="1" applyBorder="1" applyAlignment="1">
      <alignment horizontal="left" vertical="center" wrapText="1"/>
    </xf>
    <xf numFmtId="164" fontId="39" fillId="0" borderId="16" xfId="0" applyNumberFormat="1" applyFont="1" applyFill="1" applyBorder="1" applyAlignment="1">
      <alignment horizontal="center" vertical="center" wrapText="1"/>
    </xf>
    <xf numFmtId="170" fontId="39" fillId="0" borderId="16" xfId="0" applyNumberFormat="1" applyFont="1" applyFill="1" applyBorder="1" applyAlignment="1">
      <alignment vertical="center"/>
    </xf>
    <xf numFmtId="43" fontId="0" fillId="0" borderId="0" xfId="0" applyNumberFormat="1"/>
    <xf numFmtId="0" fontId="9" fillId="4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168" fontId="9" fillId="4" borderId="3" xfId="0" applyNumberFormat="1" applyFont="1" applyFill="1" applyBorder="1" applyAlignment="1">
      <alignment horizontal="left" vertical="center" wrapText="1"/>
    </xf>
    <xf numFmtId="49" fontId="31" fillId="0" borderId="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wrapText="1"/>
    </xf>
    <xf numFmtId="49" fontId="29" fillId="0" borderId="3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right"/>
    </xf>
    <xf numFmtId="49" fontId="9" fillId="6" borderId="3" xfId="0" applyNumberFormat="1" applyFont="1" applyFill="1" applyBorder="1" applyAlignment="1">
      <alignment horizontal="left" vertical="center" wrapText="1"/>
    </xf>
    <xf numFmtId="49" fontId="40" fillId="0" borderId="3" xfId="0" applyNumberFormat="1" applyFont="1" applyFill="1" applyBorder="1" applyAlignment="1">
      <alignment horizontal="justify" vertical="center" wrapText="1"/>
    </xf>
    <xf numFmtId="49" fontId="9" fillId="7" borderId="3" xfId="0" applyNumberFormat="1" applyFont="1" applyFill="1" applyBorder="1" applyAlignment="1">
      <alignment horizontal="left" vertical="center" wrapText="1"/>
    </xf>
    <xf numFmtId="49" fontId="9" fillId="7" borderId="3" xfId="0" applyNumberFormat="1" applyFont="1" applyFill="1" applyBorder="1" applyAlignment="1">
      <alignment horizontal="center" vertical="center" wrapText="1"/>
    </xf>
    <xf numFmtId="4" fontId="7" fillId="7" borderId="11" xfId="0" applyNumberFormat="1" applyFont="1" applyFill="1" applyBorder="1" applyAlignment="1">
      <alignment horizontal="right" vertical="center"/>
    </xf>
    <xf numFmtId="49" fontId="9" fillId="7" borderId="3" xfId="0" applyNumberFormat="1" applyFont="1" applyFill="1" applyBorder="1" applyAlignment="1">
      <alignment horizontal="center" vertical="center"/>
    </xf>
    <xf numFmtId="49" fontId="9" fillId="7" borderId="13" xfId="0" applyNumberFormat="1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justify" vertical="center" wrapText="1"/>
    </xf>
    <xf numFmtId="49" fontId="10" fillId="7" borderId="9" xfId="0" applyNumberFormat="1" applyFont="1" applyFill="1" applyBorder="1" applyAlignment="1">
      <alignment horizontal="justify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49" fontId="41" fillId="0" borderId="3" xfId="0" applyNumberFormat="1" applyFont="1" applyFill="1" applyBorder="1" applyAlignment="1">
      <alignment horizontal="justify" vertical="center" wrapText="1"/>
    </xf>
    <xf numFmtId="49" fontId="41" fillId="0" borderId="3" xfId="0" applyNumberFormat="1" applyFont="1" applyFill="1" applyBorder="1" applyAlignment="1">
      <alignment horizontal="center" vertical="center" wrapText="1"/>
    </xf>
    <xf numFmtId="49" fontId="41" fillId="4" borderId="3" xfId="0" applyNumberFormat="1" applyFont="1" applyFill="1" applyBorder="1" applyAlignment="1">
      <alignment horizontal="justify" vertical="center" wrapText="1"/>
    </xf>
    <xf numFmtId="49" fontId="41" fillId="4" borderId="3" xfId="0" applyNumberFormat="1" applyFont="1" applyFill="1" applyBorder="1" applyAlignment="1">
      <alignment horizontal="center" vertical="center" wrapText="1"/>
    </xf>
    <xf numFmtId="49" fontId="42" fillId="0" borderId="3" xfId="0" applyNumberFormat="1" applyFont="1" applyFill="1" applyBorder="1" applyAlignment="1">
      <alignment horizontal="justify" vertical="center" wrapText="1"/>
    </xf>
    <xf numFmtId="49" fontId="42" fillId="4" borderId="3" xfId="0" applyNumberFormat="1" applyFont="1" applyFill="1" applyBorder="1" applyAlignment="1">
      <alignment horizontal="justify" vertical="center" wrapText="1"/>
    </xf>
    <xf numFmtId="4" fontId="43" fillId="4" borderId="11" xfId="0" applyNumberFormat="1" applyFont="1" applyFill="1" applyBorder="1" applyAlignment="1">
      <alignment horizontal="right" vertical="center"/>
    </xf>
    <xf numFmtId="168" fontId="44" fillId="4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/>
    <xf numFmtId="0" fontId="47" fillId="0" borderId="0" xfId="0" applyFont="1"/>
    <xf numFmtId="4" fontId="1" fillId="0" borderId="11" xfId="0" applyNumberFormat="1" applyFont="1" applyFill="1" applyBorder="1" applyAlignment="1">
      <alignment horizontal="right"/>
    </xf>
    <xf numFmtId="4" fontId="1" fillId="4" borderId="11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wrapText="1"/>
    </xf>
    <xf numFmtId="0" fontId="11" fillId="0" borderId="0" xfId="0" applyFont="1" applyAlignment="1">
      <alignment wrapText="1"/>
    </xf>
    <xf numFmtId="0" fontId="20" fillId="0" borderId="9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169" fontId="48" fillId="0" borderId="0" xfId="0" applyNumberFormat="1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31" fillId="0" borderId="0" xfId="0" applyNumberFormat="1" applyFont="1" applyAlignment="1">
      <alignment horizontal="right" wrapText="1"/>
    </xf>
    <xf numFmtId="169" fontId="31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right"/>
    </xf>
    <xf numFmtId="0" fontId="31" fillId="0" borderId="0" xfId="0" applyFont="1"/>
    <xf numFmtId="0" fontId="3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2.xml"/><Relationship Id="rId12" Type="http://schemas.openxmlformats.org/officeDocument/2006/relationships/revisionLog" Target="revisionLog1.xml"/><Relationship Id="rId16" Type="http://schemas.openxmlformats.org/officeDocument/2006/relationships/revisionLog" Target="revisionLog6.xml"/><Relationship Id="rId11" Type="http://schemas.openxmlformats.org/officeDocument/2006/relationships/revisionLog" Target="revisionLog3.xml"/><Relationship Id="rId15" Type="http://schemas.openxmlformats.org/officeDocument/2006/relationships/revisionLog" Target="revisionLog5.xml"/><Relationship Id="rId1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CE21C2F-3D65-4CAA-A90F-685316A2928B}" diskRevisions="1" revisionId="65" version="16">
  <header guid="{8DB086AB-2FDE-4D61-9C42-B4EF0ABC44D8}" dateTime="2013-05-17T15:16:57" maxSheetId="3" userName="Дячук" r:id="rId11" minRId="44">
    <sheetIdMap count="2">
      <sheetId val="1"/>
      <sheetId val="2"/>
    </sheetIdMap>
  </header>
  <header guid="{E4E89172-B173-45DC-A181-813CC02632A3}" dateTime="2013-05-17T15:18:12" maxSheetId="3" userName="Дячук" r:id="rId12" minRId="49">
    <sheetIdMap count="2">
      <sheetId val="1"/>
      <sheetId val="2"/>
    </sheetIdMap>
  </header>
  <header guid="{B8BBF244-344C-4846-8824-0D83F96A1FD4}" dateTime="2013-05-17T16:29:20" maxSheetId="3" userName="Дячук" r:id="rId13" minRId="53" maxRId="55">
    <sheetIdMap count="2">
      <sheetId val="1"/>
      <sheetId val="2"/>
    </sheetIdMap>
  </header>
  <header guid="{37919E59-8EB4-4B5E-8BE0-C694D3473FDD}" dateTime="2013-05-20T12:40:27" maxSheetId="3" userName="Дячук" r:id="rId14">
    <sheetIdMap count="2">
      <sheetId val="1"/>
      <sheetId val="2"/>
    </sheetIdMap>
  </header>
  <header guid="{8667F0E7-821C-4626-B631-372B0A5FC7C9}" dateTime="2013-05-20T14:48:46" maxSheetId="3" userName="Дячук" r:id="rId15" minRId="59" maxRId="61">
    <sheetIdMap count="2">
      <sheetId val="1"/>
      <sheetId val="2"/>
    </sheetIdMap>
  </header>
  <header guid="{9CE21C2F-3D65-4CAA-A90F-685316A2928B}" dateTime="2013-05-20T15:03:41" maxSheetId="3" userName="Дячук" r:id="rId1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B3" t="inlineStr">
      <is>
        <t>к решения Совета муниципального  района "Печора"                              от  15 мая 2013 года № 5-16/234</t>
      </is>
    </oc>
    <nc r="B3" t="inlineStr">
      <is>
        <t>к решения Совета муниципального  района "Печора"                                     от  15 мая 2013 года № 5-16/234</t>
      </is>
    </nc>
  </rcc>
  <rcv guid="{1C060685-541B-49B8-81E5-C9855E92EF71}" action="delete"/>
  <rdn rId="0" localSheetId="2" customView="1" name="Z_1C060685_541B_49B8_81E5_C9855E92EF7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C060685_541B_49B8_81E5_C9855E92EF71_.wvu.Cols" hidden="1" oldHidden="1">
    <formula>'Ведомственная Приложение 4'!$G:$G</formula>
    <oldFormula>'Ведомственная Приложение 4'!$G:$G</oldFormula>
  </rdn>
  <rdn rId="0" localSheetId="2" customView="1" name="Z_1C060685_541B_49B8_81E5_C9855E92EF71_.wvu.FilterData" hidden="1" oldHidden="1">
    <formula>'Ведомственная Приложение 4'!$A$6:$G$840</formula>
    <oldFormula>'Ведомственная Приложение 4'!$A$6:$G$840</oldFormula>
  </rdn>
  <rcv guid="{1C060685-541B-49B8-81E5-C9855E92EF7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B2" t="inlineStr">
      <is>
        <t xml:space="preserve">Приложение 3       </t>
      </is>
    </oc>
    <nc r="B2" t="inlineStr">
      <is>
        <t xml:space="preserve">                                                                          Приложение 3</t>
      </is>
    </nc>
  </rcc>
  <rcc rId="54" sId="1">
    <oc r="B3" t="inlineStr">
      <is>
        <t>к решения Совета муниципального  района "Печора"                                     от  15 мая 2013 года № 5-16/234</t>
      </is>
    </oc>
    <nc r="B3" t="inlineStr">
      <is>
        <t>к решению Совета муниципального  района "Печора"                                     от  15 мая 2013 года № 5-16/234</t>
      </is>
    </nc>
  </rcc>
  <rcc rId="55" sId="2">
    <oc r="H3" t="inlineStr">
      <is>
        <t xml:space="preserve">от   апреля 2013 года № </t>
      </is>
    </oc>
    <nc r="H3" t="inlineStr">
      <is>
        <t>от 15 мая 2013 года № 5-16/234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E3">
    <dxf>
      <alignment horizontal="right" readingOrder="0"/>
    </dxf>
  </rfmt>
  <rfmt sheetId="1" sqref="B3:E3">
    <dxf>
      <alignment vertical="center" readingOrder="0"/>
    </dxf>
  </rfmt>
  <rcc rId="44" sId="1">
    <oc r="B3" t="inlineStr">
      <is>
        <t xml:space="preserve">к решения Совета муниципального  района "Печора" от  апреля 2013 года № </t>
      </is>
    </oc>
    <nc r="B3" t="inlineStr">
      <is>
        <t>к решения Совета муниципального  района "Печора"                              от  15 мая 2013 года № 5-16/234</t>
      </is>
    </nc>
  </rcc>
  <rdn rId="0" localSheetId="2" customView="1" name="Z_1C060685_541B_49B8_81E5_C9855E92EF71_.wvu.Rows" hidden="1" oldHidden="1">
    <oldFormula>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</oldFormula>
  </rdn>
  <rcv guid="{1C060685-541B-49B8-81E5-C9855E92EF71}" action="delete"/>
  <rdn rId="0" localSheetId="2" customView="1" name="Z_1C060685_541B_49B8_81E5_C9855E92EF7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C060685_541B_49B8_81E5_C9855E92EF71_.wvu.Cols" hidden="1" oldHidden="1">
    <formula>'Ведомственная Приложение 4'!$G:$G</formula>
    <oldFormula>'Ведомственная Приложение 4'!$G:$G</oldFormula>
  </rdn>
  <rdn rId="0" localSheetId="2" customView="1" name="Z_1C060685_541B_49B8_81E5_C9855E92EF71_.wvu.FilterData" hidden="1" oldHidden="1">
    <formula>'Ведомственная Приложение 4'!$A$6:$G$840</formula>
    <oldFormula>'Ведомственная Приложение 4'!$A$6:$G$840</oldFormula>
  </rdn>
  <rcv guid="{1C060685-541B-49B8-81E5-C9855E92EF7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A5:H5">
    <dxf>
      <alignment vertical="bottom" readingOrder="0"/>
    </dxf>
  </rfmt>
  <rfmt sheetId="2" sqref="A5:H5">
    <dxf>
      <alignment vertical="center" readingOrder="0"/>
    </dxf>
  </rfmt>
  <rfmt sheetId="2" sqref="A5:H5">
    <dxf>
      <alignment vertical="top" readingOrder="0"/>
    </dxf>
  </rfmt>
  <rcv guid="{1C060685-541B-49B8-81E5-C9855E92EF71}" action="delete"/>
  <rdn rId="0" localSheetId="2" customView="1" name="Z_1C060685_541B_49B8_81E5_C9855E92EF7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C060685_541B_49B8_81E5_C9855E92EF71_.wvu.Cols" hidden="1" oldHidden="1">
    <formula>'Ведомственная Приложение 4'!$G:$G</formula>
    <oldFormula>'Ведомственная Приложение 4'!$G:$G</oldFormula>
  </rdn>
  <rdn rId="0" localSheetId="2" customView="1" name="Z_1C060685_541B_49B8_81E5_C9855E92EF71_.wvu.FilterData" hidden="1" oldHidden="1">
    <formula>'Ведомственная Приложение 4'!$A$6:$G$840</formula>
    <oldFormula>'Ведомственная Приложение 4'!$A$6:$G$840</oldFormula>
  </rdn>
  <rcv guid="{1C060685-541B-49B8-81E5-C9855E92EF7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:E2" start="0" length="2147483647">
    <dxf>
      <font>
        <b val="0"/>
      </font>
    </dxf>
  </rfmt>
  <rcc rId="59" sId="1">
    <oc r="F9">
      <f>'Ведомственная Приложение 4'!H9</f>
    </oc>
    <nc r="F9"/>
  </rcc>
  <rcc rId="60" sId="1">
    <oc r="F10">
      <f>E9-F9</f>
    </oc>
    <nc r="F10"/>
  </rcc>
  <rcc rId="61" sId="1">
    <oc r="B3" t="inlineStr">
      <is>
        <t>к решению Совета муниципального  района "Печора"                                     от  15 мая 2013 года № 5-16/234</t>
      </is>
    </oc>
    <nc r="B3" t="inlineStr">
      <is>
        <t xml:space="preserve">                                                к решению Совета муниципального  района "Печора"                                     от  15 мая 2013 года № 5-16/234</t>
      </is>
    </nc>
  </rcc>
  <rcv guid="{1C060685-541B-49B8-81E5-C9855E92EF71}" action="delete"/>
  <rdn rId="0" localSheetId="1" customView="1" name="Z_1C060685_541B_49B8_81E5_C9855E92EF71_.wvu.PrintArea" hidden="1" oldHidden="1">
    <formula>'Функциональная приложение з'!$A$1:$E$69</formula>
  </rdn>
  <rdn rId="0" localSheetId="2" customView="1" name="Z_1C060685_541B_49B8_81E5_C9855E92EF7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C060685_541B_49B8_81E5_C9855E92EF71_.wvu.Cols" hidden="1" oldHidden="1">
    <formula>'Ведомственная Приложение 4'!$G:$G</formula>
    <oldFormula>'Ведомственная Приложение 4'!$G:$G</oldFormula>
  </rdn>
  <rdn rId="0" localSheetId="2" customView="1" name="Z_1C060685_541B_49B8_81E5_C9855E92EF71_.wvu.FilterData" hidden="1" oldHidden="1">
    <formula>'Ведомственная Приложение 4'!$A$6:$G$840</formula>
    <oldFormula>'Ведомственная Приложение 4'!$A$6:$G$840</oldFormula>
  </rdn>
  <rcv guid="{1C060685-541B-49B8-81E5-C9855E92EF71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H1" start="0" length="2147483647">
    <dxf>
      <font>
        <b val="0"/>
      </font>
    </dxf>
  </rfmt>
  <rfmt sheetId="2" sqref="B1:H3" start="0" length="2147483647">
    <dxf>
      <font>
        <sz val="12"/>
      </font>
    </dxf>
  </rfmt>
  <rfmt sheetId="2" sqref="B1:H3" start="0" length="2147483647">
    <dxf>
      <font>
        <name val="Times New Roman"/>
        <scheme val="none"/>
      </font>
    </dxf>
  </rfmt>
  <rfmt sheetId="2" sqref="H9">
    <dxf>
      <alignment horizontal="center" readingOrder="0"/>
    </dxf>
  </rfmt>
  <rfmt sheetId="2" sqref="H9">
    <dxf>
      <alignment horizontal="right" readingOrder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13" Type="http://schemas.openxmlformats.org/officeDocument/2006/relationships/printerSettings" Target="../printerSettings/printerSettings33.bin"/><Relationship Id="rId1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23.bin"/><Relationship Id="rId21" Type="http://schemas.openxmlformats.org/officeDocument/2006/relationships/vmlDrawing" Target="../drawings/vmlDrawing1.vml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1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22.bin"/><Relationship Id="rId16" Type="http://schemas.openxmlformats.org/officeDocument/2006/relationships/printerSettings" Target="../printerSettings/printerSettings36.bin"/><Relationship Id="rId20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30.bin"/><Relationship Id="rId19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Relationship Id="rId14" Type="http://schemas.openxmlformats.org/officeDocument/2006/relationships/printerSettings" Target="../printerSettings/printerSettings34.bin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showRuler="0" view="pageBreakPreview" zoomScale="75" zoomScaleSheetLayoutView="75" workbookViewId="0">
      <selection activeCell="B2" sqref="B2:E2"/>
    </sheetView>
  </sheetViews>
  <sheetFormatPr defaultRowHeight="12.75" x14ac:dyDescent="0.2"/>
  <cols>
    <col min="1" max="1" width="69.42578125" customWidth="1"/>
    <col min="2" max="2" width="8.140625" customWidth="1"/>
    <col min="3" max="3" width="9.5703125" customWidth="1"/>
    <col min="4" max="4" width="21.85546875" customWidth="1"/>
    <col min="5" max="5" width="31.85546875" customWidth="1"/>
    <col min="6" max="6" width="14.5703125" customWidth="1"/>
  </cols>
  <sheetData>
    <row r="1" spans="1:7" ht="6.75" customHeight="1" x14ac:dyDescent="0.2"/>
    <row r="2" spans="1:7" ht="20.25" customHeight="1" x14ac:dyDescent="0.2">
      <c r="B2" s="206" t="s">
        <v>530</v>
      </c>
      <c r="C2" s="206"/>
      <c r="D2" s="206"/>
      <c r="E2" s="206"/>
    </row>
    <row r="3" spans="1:7" ht="26.25" customHeight="1" x14ac:dyDescent="0.2">
      <c r="B3" s="205" t="s">
        <v>532</v>
      </c>
      <c r="C3" s="205"/>
      <c r="D3" s="205"/>
      <c r="E3" s="205"/>
      <c r="F3" s="201"/>
      <c r="G3" s="201"/>
    </row>
    <row r="4" spans="1:7" x14ac:dyDescent="0.2">
      <c r="A4" s="133"/>
      <c r="B4" s="134"/>
      <c r="C4" s="134"/>
      <c r="D4" s="134"/>
      <c r="E4" s="134"/>
    </row>
    <row r="5" spans="1:7" x14ac:dyDescent="0.2">
      <c r="A5" s="133"/>
      <c r="B5" s="135"/>
      <c r="C5" s="135"/>
      <c r="D5" s="135"/>
    </row>
    <row r="6" spans="1:7" ht="54.75" customHeight="1" x14ac:dyDescent="0.2">
      <c r="A6" s="203" t="s">
        <v>524</v>
      </c>
      <c r="B6" s="204"/>
      <c r="C6" s="204"/>
      <c r="D6" s="204"/>
      <c r="E6" s="204"/>
    </row>
    <row r="7" spans="1:7" ht="15.75" x14ac:dyDescent="0.2">
      <c r="A7" s="136"/>
      <c r="B7" s="137"/>
      <c r="C7" s="138"/>
      <c r="D7" s="136" t="s">
        <v>527</v>
      </c>
      <c r="E7" s="199" t="s">
        <v>528</v>
      </c>
    </row>
    <row r="8" spans="1:7" ht="22.5" customHeight="1" x14ac:dyDescent="0.2">
      <c r="A8" s="139" t="s">
        <v>0</v>
      </c>
      <c r="B8" s="140" t="s">
        <v>411</v>
      </c>
      <c r="C8" s="139" t="s">
        <v>412</v>
      </c>
      <c r="D8" s="200" t="s">
        <v>521</v>
      </c>
      <c r="E8" s="200" t="s">
        <v>523</v>
      </c>
    </row>
    <row r="9" spans="1:7" ht="15.75" x14ac:dyDescent="0.2">
      <c r="A9" s="141" t="s">
        <v>413</v>
      </c>
      <c r="B9" s="142"/>
      <c r="C9" s="142"/>
      <c r="D9" s="143">
        <f>D11+D19+D22+D28+D35+D39+D42+D48+D52+D58+D63+D67</f>
        <v>1968069.8600000003</v>
      </c>
      <c r="E9" s="143">
        <f t="shared" ref="E9" si="0">E11+E19+E22+E28+E35+E39+E42+E48+E52+E58+E63+E67</f>
        <v>1622811.0700000003</v>
      </c>
      <c r="F9" s="106"/>
    </row>
    <row r="10" spans="1:7" ht="15.75" x14ac:dyDescent="0.2">
      <c r="A10" s="144"/>
      <c r="B10" s="145"/>
      <c r="C10" s="145"/>
      <c r="D10" s="146"/>
      <c r="E10" s="146"/>
      <c r="F10" s="168"/>
    </row>
    <row r="11" spans="1:7" ht="15.75" x14ac:dyDescent="0.2">
      <c r="A11" s="147" t="s">
        <v>414</v>
      </c>
      <c r="B11" s="148">
        <v>1</v>
      </c>
      <c r="C11" s="148"/>
      <c r="D11" s="149">
        <f>SUM(D12:D17)</f>
        <v>198115.22000000003</v>
      </c>
      <c r="E11" s="149">
        <f>SUM(E12:E17)</f>
        <v>171611.48</v>
      </c>
    </row>
    <row r="12" spans="1:7" ht="47.25" x14ac:dyDescent="0.2">
      <c r="A12" s="150" t="s">
        <v>42</v>
      </c>
      <c r="B12" s="151">
        <v>1</v>
      </c>
      <c r="C12" s="151">
        <v>3</v>
      </c>
      <c r="D12" s="152">
        <f>'Ведомственная Приложение 4'!G12</f>
        <v>572.5</v>
      </c>
      <c r="E12" s="152">
        <f>'Ведомственная Приложение 4'!H12</f>
        <v>523.71</v>
      </c>
    </row>
    <row r="13" spans="1:7" ht="47.25" x14ac:dyDescent="0.2">
      <c r="A13" s="150" t="s">
        <v>45</v>
      </c>
      <c r="B13" s="151">
        <v>1</v>
      </c>
      <c r="C13" s="151">
        <v>4</v>
      </c>
      <c r="D13" s="152">
        <f>'Ведомственная Приложение 4'!G35</f>
        <v>72763.270000000019</v>
      </c>
      <c r="E13" s="152">
        <f>'Ведомственная Приложение 4'!H35</f>
        <v>66098.69</v>
      </c>
    </row>
    <row r="14" spans="1:7" ht="15.75" x14ac:dyDescent="0.2">
      <c r="A14" s="153" t="s">
        <v>250</v>
      </c>
      <c r="B14" s="151">
        <v>1</v>
      </c>
      <c r="C14" s="151">
        <v>5</v>
      </c>
      <c r="D14" s="152">
        <f>'Ведомственная Приложение 4'!G69</f>
        <v>81.400000000000006</v>
      </c>
      <c r="E14" s="152">
        <f>'Ведомственная Приложение 4'!H69</f>
        <v>81.400000000000006</v>
      </c>
    </row>
    <row r="15" spans="1:7" ht="31.5" x14ac:dyDescent="0.2">
      <c r="A15" s="154" t="s">
        <v>135</v>
      </c>
      <c r="B15" s="151">
        <v>1</v>
      </c>
      <c r="C15" s="151">
        <v>6</v>
      </c>
      <c r="D15" s="152">
        <f>'Ведомственная Приложение 4'!G20+'Ведомственная Приложение 4'!G783</f>
        <v>20463.010000000002</v>
      </c>
      <c r="E15" s="152">
        <f>'Ведомственная Приложение 4'!H783+'Ведомственная Приложение 4'!H20</f>
        <v>15643.74</v>
      </c>
    </row>
    <row r="16" spans="1:7" ht="15.75" x14ac:dyDescent="0.2">
      <c r="A16" s="155" t="s">
        <v>314</v>
      </c>
      <c r="B16" s="151">
        <v>1</v>
      </c>
      <c r="C16" s="151">
        <v>11</v>
      </c>
      <c r="D16" s="152">
        <f>'Ведомственная Приложение 4'!G74</f>
        <v>11416.7</v>
      </c>
      <c r="E16" s="152">
        <f>'Ведомственная Приложение 4'!H74</f>
        <v>0</v>
      </c>
    </row>
    <row r="17" spans="1:5" ht="15.75" x14ac:dyDescent="0.2">
      <c r="A17" s="150" t="s">
        <v>13</v>
      </c>
      <c r="B17" s="151">
        <v>1</v>
      </c>
      <c r="C17" s="151">
        <v>13</v>
      </c>
      <c r="D17" s="156">
        <f>'Ведомственная Приложение 4'!G543+'Ведомственная Приложение 4'!G79+'Ведомственная Приложение 4'!G801</f>
        <v>92818.34</v>
      </c>
      <c r="E17" s="156">
        <f>'Ведомственная Приложение 4'!H543+'Ведомственная Приложение 4'!H79+'Ведомственная Приложение 4'!H801</f>
        <v>89263.94</v>
      </c>
    </row>
    <row r="18" spans="1:5" ht="15.75" x14ac:dyDescent="0.2">
      <c r="A18" s="150"/>
      <c r="B18" s="151"/>
      <c r="C18" s="151"/>
      <c r="D18" s="152"/>
      <c r="E18" s="152"/>
    </row>
    <row r="19" spans="1:5" ht="15.75" x14ac:dyDescent="0.2">
      <c r="A19" s="147" t="s">
        <v>415</v>
      </c>
      <c r="B19" s="148">
        <v>2</v>
      </c>
      <c r="C19" s="148"/>
      <c r="D19" s="157">
        <f>D20</f>
        <v>1735.6999999999998</v>
      </c>
      <c r="E19" s="157">
        <f>E20</f>
        <v>1263.83</v>
      </c>
    </row>
    <row r="20" spans="1:5" ht="15.75" x14ac:dyDescent="0.2">
      <c r="A20" s="150" t="s">
        <v>191</v>
      </c>
      <c r="B20" s="151">
        <v>2</v>
      </c>
      <c r="C20" s="151">
        <v>3</v>
      </c>
      <c r="D20" s="152">
        <f>'Ведомственная Приложение 4'!G805</f>
        <v>1735.6999999999998</v>
      </c>
      <c r="E20" s="152">
        <f>'Ведомственная Приложение 4'!H806</f>
        <v>1263.83</v>
      </c>
    </row>
    <row r="21" spans="1:5" ht="15.75" x14ac:dyDescent="0.2">
      <c r="A21" s="150"/>
      <c r="B21" s="151"/>
      <c r="C21" s="151"/>
      <c r="D21" s="152"/>
      <c r="E21" s="152"/>
    </row>
    <row r="22" spans="1:5" ht="31.5" x14ac:dyDescent="0.2">
      <c r="A22" s="147" t="s">
        <v>416</v>
      </c>
      <c r="B22" s="148">
        <v>3</v>
      </c>
      <c r="C22" s="148"/>
      <c r="D22" s="157">
        <f>SUM(D23:D26)</f>
        <v>19376.64</v>
      </c>
      <c r="E22" s="157">
        <f>SUM(E23:E26)</f>
        <v>18689.010000000002</v>
      </c>
    </row>
    <row r="23" spans="1:5" ht="15.75" x14ac:dyDescent="0.2">
      <c r="A23" s="150" t="s">
        <v>30</v>
      </c>
      <c r="B23" s="151">
        <v>3</v>
      </c>
      <c r="C23" s="151">
        <v>2</v>
      </c>
      <c r="D23" s="152">
        <f>'Ведомственная Приложение 4'!G100</f>
        <v>1600</v>
      </c>
      <c r="E23" s="152">
        <f>'Ведомственная Приложение 4'!H100</f>
        <v>912.37</v>
      </c>
    </row>
    <row r="24" spans="1:5" ht="15.75" x14ac:dyDescent="0.2">
      <c r="A24" s="153" t="s">
        <v>275</v>
      </c>
      <c r="B24" s="151">
        <v>3</v>
      </c>
      <c r="C24" s="151">
        <v>4</v>
      </c>
      <c r="D24" s="152">
        <f>'Ведомственная Приложение 4'!G815</f>
        <v>137.9</v>
      </c>
      <c r="E24" s="152">
        <f>'Ведомственная Приложение 4'!H815</f>
        <v>137.9</v>
      </c>
    </row>
    <row r="25" spans="1:5" ht="31.5" x14ac:dyDescent="0.2">
      <c r="A25" s="158" t="s">
        <v>417</v>
      </c>
      <c r="B25" s="151">
        <v>3</v>
      </c>
      <c r="C25" s="151">
        <v>9</v>
      </c>
      <c r="D25" s="152">
        <f>'Ведомственная Приложение 4'!G764+'Ведомственная Приложение 4'!G107</f>
        <v>8136.7400000000007</v>
      </c>
      <c r="E25" s="152">
        <f>'Ведомственная Приложение 4'!H107+'Ведомственная Приложение 4'!H764</f>
        <v>8136.7400000000007</v>
      </c>
    </row>
    <row r="26" spans="1:5" ht="15.75" x14ac:dyDescent="0.2">
      <c r="A26" s="159" t="s">
        <v>386</v>
      </c>
      <c r="B26" s="151">
        <v>3</v>
      </c>
      <c r="C26" s="151">
        <v>10</v>
      </c>
      <c r="D26" s="152">
        <f>'Ведомственная Приложение 4'!G775</f>
        <v>9502</v>
      </c>
      <c r="E26" s="152">
        <f>'Ведомственная Приложение 4'!H775</f>
        <v>9502</v>
      </c>
    </row>
    <row r="27" spans="1:5" ht="15.75" x14ac:dyDescent="0.2">
      <c r="A27" s="150"/>
      <c r="B27" s="151"/>
      <c r="C27" s="151"/>
      <c r="D27" s="152"/>
      <c r="E27" s="152"/>
    </row>
    <row r="28" spans="1:5" ht="15.75" x14ac:dyDescent="0.2">
      <c r="A28" s="147" t="s">
        <v>418</v>
      </c>
      <c r="B28" s="148">
        <v>4</v>
      </c>
      <c r="C28" s="148"/>
      <c r="D28" s="157">
        <f>SUM(D29:D33)</f>
        <v>57281.77</v>
      </c>
      <c r="E28" s="157">
        <f>SUM(E29:E33)</f>
        <v>53819.96</v>
      </c>
    </row>
    <row r="29" spans="1:5" ht="15.75" x14ac:dyDescent="0.2">
      <c r="A29" s="160" t="s">
        <v>136</v>
      </c>
      <c r="B29" s="151">
        <v>4</v>
      </c>
      <c r="C29" s="151">
        <v>5</v>
      </c>
      <c r="D29" s="152">
        <f>'Ведомственная Приложение 4'!G113</f>
        <v>30</v>
      </c>
      <c r="E29" s="152">
        <f>'Ведомственная Приложение 4'!H113</f>
        <v>26.7</v>
      </c>
    </row>
    <row r="30" spans="1:5" ht="15.75" x14ac:dyDescent="0.2">
      <c r="A30" s="161" t="s">
        <v>419</v>
      </c>
      <c r="B30" s="151">
        <v>4</v>
      </c>
      <c r="C30" s="151">
        <v>6</v>
      </c>
      <c r="D30" s="152">
        <f>'Ведомственная Приложение 4'!G118</f>
        <v>3976.25</v>
      </c>
      <c r="E30" s="152">
        <f>'Ведомственная Приложение 4'!H118</f>
        <v>3890.44</v>
      </c>
    </row>
    <row r="31" spans="1:5" ht="15.75" x14ac:dyDescent="0.2">
      <c r="A31" s="150" t="s">
        <v>38</v>
      </c>
      <c r="B31" s="151" t="s">
        <v>11</v>
      </c>
      <c r="C31" s="151" t="s">
        <v>27</v>
      </c>
      <c r="D31" s="152">
        <f>'Ведомственная Приложение 4'!G127</f>
        <v>3309.25</v>
      </c>
      <c r="E31" s="152">
        <f>'Ведомственная Приложение 4'!H127</f>
        <v>2952.04</v>
      </c>
    </row>
    <row r="32" spans="1:5" ht="15.75" x14ac:dyDescent="0.2">
      <c r="A32" s="150" t="s">
        <v>166</v>
      </c>
      <c r="B32" s="151">
        <v>4</v>
      </c>
      <c r="C32" s="151">
        <v>9</v>
      </c>
      <c r="D32" s="152">
        <f>'Ведомственная Приложение 4'!G143</f>
        <v>41074.67</v>
      </c>
      <c r="E32" s="152">
        <f>'Ведомственная Приложение 4'!H143</f>
        <v>40525.5</v>
      </c>
    </row>
    <row r="33" spans="1:5" ht="15.75" x14ac:dyDescent="0.2">
      <c r="A33" s="150" t="s">
        <v>36</v>
      </c>
      <c r="B33" s="151">
        <v>4</v>
      </c>
      <c r="C33" s="151">
        <v>12</v>
      </c>
      <c r="D33" s="152">
        <f>'Ведомственная Приложение 4'!G171+'Ведомственная Приложение 4'!G573+'Ведомственная Приложение 4'!G412</f>
        <v>8891.5999999999985</v>
      </c>
      <c r="E33" s="152">
        <f>'Ведомственная Приложение 4'!H412+'Ведомственная Приложение 4'!H573+'Ведомственная Приложение 4'!H171</f>
        <v>6425.2800000000007</v>
      </c>
    </row>
    <row r="34" spans="1:5" ht="15.75" x14ac:dyDescent="0.2">
      <c r="A34" s="150"/>
      <c r="B34" s="151"/>
      <c r="C34" s="151"/>
      <c r="D34" s="152"/>
      <c r="E34" s="152"/>
    </row>
    <row r="35" spans="1:5" ht="15.75" x14ac:dyDescent="0.2">
      <c r="A35" s="147" t="s">
        <v>420</v>
      </c>
      <c r="B35" s="148">
        <v>5</v>
      </c>
      <c r="C35" s="148"/>
      <c r="D35" s="157">
        <f>SUM(D36:D38)</f>
        <v>102078.26000000001</v>
      </c>
      <c r="E35" s="157">
        <f>SUM(E36:E38)</f>
        <v>74519.709999999992</v>
      </c>
    </row>
    <row r="36" spans="1:5" ht="15.75" x14ac:dyDescent="0.2">
      <c r="A36" s="150" t="s">
        <v>18</v>
      </c>
      <c r="B36" s="151">
        <v>5</v>
      </c>
      <c r="C36" s="151">
        <v>1</v>
      </c>
      <c r="D36" s="152">
        <f>'Ведомственная Приложение 4'!G202+'Ведомственная Приложение 4'!G579</f>
        <v>60331.86</v>
      </c>
      <c r="E36" s="152">
        <f>'Ведомственная Приложение 4'!H202+'Ведомственная Приложение 4'!H579</f>
        <v>46189.440000000002</v>
      </c>
    </row>
    <row r="37" spans="1:5" ht="15.75" x14ac:dyDescent="0.2">
      <c r="A37" s="150" t="s">
        <v>216</v>
      </c>
      <c r="B37" s="151">
        <v>5</v>
      </c>
      <c r="C37" s="151">
        <v>2</v>
      </c>
      <c r="D37" s="152">
        <f>'Ведомственная Приложение 4'!G238+'Ведомственная Приложение 4'!G601</f>
        <v>41746.400000000001</v>
      </c>
      <c r="E37" s="152">
        <f>'Ведомственная Приложение 4'!H601+'Ведомственная Приложение 4'!H238</f>
        <v>28330.269999999997</v>
      </c>
    </row>
    <row r="38" spans="1:5" ht="15.75" x14ac:dyDescent="0.2">
      <c r="A38" s="172"/>
      <c r="B38" s="151"/>
      <c r="C38" s="151"/>
      <c r="D38" s="152"/>
      <c r="E38" s="152"/>
    </row>
    <row r="39" spans="1:5" ht="15.75" x14ac:dyDescent="0.2">
      <c r="A39" s="147" t="s">
        <v>529</v>
      </c>
      <c r="B39" s="162">
        <v>6</v>
      </c>
      <c r="C39" s="162"/>
      <c r="D39" s="163">
        <f>D40</f>
        <v>20470</v>
      </c>
      <c r="E39" s="163">
        <f>E40</f>
        <v>214.34</v>
      </c>
    </row>
    <row r="40" spans="1:5" ht="15.75" x14ac:dyDescent="0.2">
      <c r="A40" s="164" t="s">
        <v>246</v>
      </c>
      <c r="B40" s="151">
        <v>6</v>
      </c>
      <c r="C40" s="151">
        <v>5</v>
      </c>
      <c r="D40" s="152">
        <f>'Ведомственная Приложение 4'!G251</f>
        <v>20470</v>
      </c>
      <c r="E40" s="152">
        <f>'Ведомственная Приложение 4'!H251</f>
        <v>214.34</v>
      </c>
    </row>
    <row r="41" spans="1:5" ht="15.75" x14ac:dyDescent="0.2">
      <c r="A41" s="150"/>
      <c r="B41" s="151"/>
      <c r="C41" s="151"/>
      <c r="D41" s="152"/>
      <c r="E41" s="152"/>
    </row>
    <row r="42" spans="1:5" ht="15.75" x14ac:dyDescent="0.2">
      <c r="A42" s="147" t="s">
        <v>421</v>
      </c>
      <c r="B42" s="148">
        <v>7</v>
      </c>
      <c r="C42" s="148"/>
      <c r="D42" s="157">
        <f>SUM(D43:D46)</f>
        <v>787703.54999999993</v>
      </c>
      <c r="E42" s="157">
        <f>SUM(E43:E46)</f>
        <v>785741.9</v>
      </c>
    </row>
    <row r="43" spans="1:5" ht="15.75" x14ac:dyDescent="0.2">
      <c r="A43" s="150" t="s">
        <v>21</v>
      </c>
      <c r="B43" s="151">
        <v>7</v>
      </c>
      <c r="C43" s="151">
        <v>1</v>
      </c>
      <c r="D43" s="152">
        <f>'Ведомственная Приложение 4'!G625</f>
        <v>247993.71</v>
      </c>
      <c r="E43" s="152">
        <f>'Ведомственная Приложение 4'!H625</f>
        <v>247993.71</v>
      </c>
    </row>
    <row r="44" spans="1:5" ht="15.75" x14ac:dyDescent="0.2">
      <c r="A44" s="150" t="s">
        <v>422</v>
      </c>
      <c r="B44" s="151">
        <v>7</v>
      </c>
      <c r="C44" s="151">
        <v>2</v>
      </c>
      <c r="D44" s="152">
        <f>'Ведомственная Приложение 4'!G429+'Ведомственная Приложение 4'!G653</f>
        <v>498106.64</v>
      </c>
      <c r="E44" s="152">
        <f>'Ведомственная Приложение 4'!H653+'Ведомственная Приложение 4'!H429</f>
        <v>497447.7</v>
      </c>
    </row>
    <row r="45" spans="1:5" ht="15.75" x14ac:dyDescent="0.2">
      <c r="A45" s="150" t="s">
        <v>31</v>
      </c>
      <c r="B45" s="151">
        <v>7</v>
      </c>
      <c r="C45" s="151">
        <v>7</v>
      </c>
      <c r="D45" s="152">
        <f>'Ведомственная Приложение 4'!G707+'Ведомственная Приложение 4'!G259</f>
        <v>6905.5</v>
      </c>
      <c r="E45" s="152">
        <f>'Ведомственная Приложение 4'!H259+'Ведомственная Приложение 4'!H707</f>
        <v>6393.6200000000008</v>
      </c>
    </row>
    <row r="46" spans="1:5" ht="15.75" x14ac:dyDescent="0.2">
      <c r="A46" s="150" t="s">
        <v>25</v>
      </c>
      <c r="B46" s="151">
        <v>7</v>
      </c>
      <c r="C46" s="151">
        <v>9</v>
      </c>
      <c r="D46" s="152">
        <f>'Ведомственная Приложение 4'!G716+'Ведомственная Приложение 4'!G268</f>
        <v>34697.700000000004</v>
      </c>
      <c r="E46" s="152">
        <f>'Ведомственная Приложение 4'!H716+'Ведомственная Приложение 4'!H268</f>
        <v>33906.870000000003</v>
      </c>
    </row>
    <row r="47" spans="1:5" ht="15.75" x14ac:dyDescent="0.2">
      <c r="A47" s="150"/>
      <c r="B47" s="151"/>
      <c r="C47" s="151"/>
      <c r="D47" s="152"/>
      <c r="E47" s="152"/>
    </row>
    <row r="48" spans="1:5" ht="15.75" x14ac:dyDescent="0.2">
      <c r="A48" s="147" t="s">
        <v>423</v>
      </c>
      <c r="B48" s="148">
        <v>8</v>
      </c>
      <c r="C48" s="148"/>
      <c r="D48" s="157">
        <f>SUM(D49:D50)</f>
        <v>83791.02</v>
      </c>
      <c r="E48" s="157">
        <f>SUM(E49:E50)</f>
        <v>83588.12000000001</v>
      </c>
    </row>
    <row r="49" spans="1:5" ht="15.75" x14ac:dyDescent="0.2">
      <c r="A49" s="150" t="s">
        <v>40</v>
      </c>
      <c r="B49" s="151">
        <v>8</v>
      </c>
      <c r="C49" s="151">
        <v>1</v>
      </c>
      <c r="D49" s="152">
        <f>'Ведомственная Приложение 4'!G443</f>
        <v>75140.02</v>
      </c>
      <c r="E49" s="152">
        <f>'Ведомственная Приложение 4'!H443</f>
        <v>75140.02</v>
      </c>
    </row>
    <row r="50" spans="1:5" ht="15.75" x14ac:dyDescent="0.2">
      <c r="A50" s="150" t="s">
        <v>171</v>
      </c>
      <c r="B50" s="151">
        <v>8</v>
      </c>
      <c r="C50" s="151">
        <v>4</v>
      </c>
      <c r="D50" s="152">
        <f>'Ведомственная Приложение 4'!G485</f>
        <v>8651</v>
      </c>
      <c r="E50" s="152">
        <f>'Ведомственная Приложение 4'!H485</f>
        <v>8448.1000000000022</v>
      </c>
    </row>
    <row r="51" spans="1:5" ht="15.75" x14ac:dyDescent="0.2">
      <c r="A51" s="150"/>
      <c r="B51" s="151"/>
      <c r="C51" s="151"/>
      <c r="D51" s="152"/>
      <c r="E51" s="152"/>
    </row>
    <row r="52" spans="1:5" ht="15.75" x14ac:dyDescent="0.2">
      <c r="A52" s="147" t="s">
        <v>424</v>
      </c>
      <c r="B52" s="148">
        <v>9</v>
      </c>
      <c r="C52" s="148"/>
      <c r="D52" s="157">
        <f>SUM(D53:D56)</f>
        <v>254661.25</v>
      </c>
      <c r="E52" s="157">
        <f>SUM(E53:E56)</f>
        <v>247350.59</v>
      </c>
    </row>
    <row r="53" spans="1:5" ht="15.75" x14ac:dyDescent="0.2">
      <c r="A53" s="150" t="s">
        <v>47</v>
      </c>
      <c r="B53" s="151">
        <v>9</v>
      </c>
      <c r="C53" s="151">
        <v>1</v>
      </c>
      <c r="D53" s="152">
        <f>'Ведомственная Приложение 4'!G277</f>
        <v>65461.54</v>
      </c>
      <c r="E53" s="152">
        <f>'Ведомственная Приложение 4'!H277</f>
        <v>60225.349999999991</v>
      </c>
    </row>
    <row r="54" spans="1:5" ht="15.75" x14ac:dyDescent="0.2">
      <c r="A54" s="150" t="s">
        <v>50</v>
      </c>
      <c r="B54" s="151">
        <v>9</v>
      </c>
      <c r="C54" s="151">
        <v>2</v>
      </c>
      <c r="D54" s="152">
        <f>'Ведомственная Приложение 4'!G309</f>
        <v>8063.71</v>
      </c>
      <c r="E54" s="152">
        <f>'Ведомственная Приложение 4'!H309</f>
        <v>7107.32</v>
      </c>
    </row>
    <row r="55" spans="1:5" ht="15.75" x14ac:dyDescent="0.2">
      <c r="A55" s="150" t="s">
        <v>506</v>
      </c>
      <c r="B55" s="151">
        <v>9</v>
      </c>
      <c r="C55" s="151">
        <v>4</v>
      </c>
      <c r="D55" s="152">
        <f>'Ведомственная Приложение 4'!G320</f>
        <v>512.4</v>
      </c>
      <c r="E55" s="152">
        <f>'Ведомственная Приложение 4'!H320</f>
        <v>512.35</v>
      </c>
    </row>
    <row r="56" spans="1:5" ht="15.75" x14ac:dyDescent="0.2">
      <c r="A56" s="150" t="s">
        <v>170</v>
      </c>
      <c r="B56" s="151">
        <v>9</v>
      </c>
      <c r="C56" s="151">
        <v>9</v>
      </c>
      <c r="D56" s="152">
        <f>'Ведомственная Приложение 4'!G325</f>
        <v>180623.6</v>
      </c>
      <c r="E56" s="152">
        <f>'Ведомственная Приложение 4'!H325</f>
        <v>179505.57</v>
      </c>
    </row>
    <row r="57" spans="1:5" ht="15.75" x14ac:dyDescent="0.2">
      <c r="A57" s="150"/>
      <c r="B57" s="151"/>
      <c r="C57" s="151"/>
      <c r="D57" s="152"/>
      <c r="E57" s="152"/>
    </row>
    <row r="58" spans="1:5" ht="15.75" x14ac:dyDescent="0.2">
      <c r="A58" s="147" t="s">
        <v>425</v>
      </c>
      <c r="B58" s="148">
        <v>10</v>
      </c>
      <c r="C58" s="148"/>
      <c r="D58" s="157">
        <f>SUM(D59:D61)</f>
        <v>49195.78</v>
      </c>
      <c r="E58" s="157">
        <f>SUM(E59:E61)</f>
        <v>33580.25</v>
      </c>
    </row>
    <row r="59" spans="1:5" ht="15.75" x14ac:dyDescent="0.2">
      <c r="A59" s="150" t="s">
        <v>32</v>
      </c>
      <c r="B59" s="151">
        <v>10</v>
      </c>
      <c r="C59" s="151">
        <v>1</v>
      </c>
      <c r="D59" s="152">
        <f>'Ведомственная Приложение 4'!G341</f>
        <v>4208.9000000000005</v>
      </c>
      <c r="E59" s="152">
        <f>'Ведомственная Приложение 4'!H341</f>
        <v>4132.08</v>
      </c>
    </row>
    <row r="60" spans="1:5" ht="15.75" x14ac:dyDescent="0.2">
      <c r="A60" s="165" t="s">
        <v>37</v>
      </c>
      <c r="B60" s="151">
        <v>10</v>
      </c>
      <c r="C60" s="151">
        <v>3</v>
      </c>
      <c r="D60" s="152">
        <f>'Ведомственная Приложение 4'!G349+'Ведомственная Приложение 4'!G507+'Ведомственная Приложение 4'!G735</f>
        <v>8577.2999999999993</v>
      </c>
      <c r="E60" s="152">
        <f>'Ведомственная Приложение 4'!H349+'Ведомственная Приложение 4'!H507+'Ведомственная Приложение 4'!H735</f>
        <v>6732.98</v>
      </c>
    </row>
    <row r="61" spans="1:5" ht="15.75" x14ac:dyDescent="0.2">
      <c r="A61" s="165" t="s">
        <v>144</v>
      </c>
      <c r="B61" s="151">
        <v>10</v>
      </c>
      <c r="C61" s="151">
        <v>4</v>
      </c>
      <c r="D61" s="152">
        <f>'Ведомственная Приложение 4'!G518+'Ведомственная Приложение 4'!G607+'Ведомственная Приложение 4'!G744</f>
        <v>36409.58</v>
      </c>
      <c r="E61" s="152">
        <f>'Ведомственная Приложение 4'!H518+'Ведомственная Приложение 4'!H607+'Ведомственная Приложение 4'!H744</f>
        <v>22715.19</v>
      </c>
    </row>
    <row r="62" spans="1:5" ht="15.75" x14ac:dyDescent="0.2">
      <c r="A62" s="150"/>
      <c r="B62" s="151"/>
      <c r="C62" s="151"/>
      <c r="D62" s="152"/>
      <c r="E62" s="152"/>
    </row>
    <row r="63" spans="1:5" ht="15.75" x14ac:dyDescent="0.2">
      <c r="A63" s="147" t="s">
        <v>426</v>
      </c>
      <c r="B63" s="162">
        <v>11</v>
      </c>
      <c r="C63" s="151"/>
      <c r="D63" s="163">
        <f>D65+D64</f>
        <v>350026.17000000004</v>
      </c>
      <c r="E63" s="163">
        <f>E65+E64</f>
        <v>108797.38</v>
      </c>
    </row>
    <row r="64" spans="1:5" ht="15.75" x14ac:dyDescent="0.2">
      <c r="A64" s="150" t="s">
        <v>181</v>
      </c>
      <c r="B64" s="166">
        <v>11</v>
      </c>
      <c r="C64" s="166">
        <v>1</v>
      </c>
      <c r="D64" s="167">
        <f>'Ведомственная Приложение 4'!G374+'Ведомственная Приложение 4'!G526</f>
        <v>305288.04000000004</v>
      </c>
      <c r="E64" s="167">
        <f>'Ведомственная Приложение 4'!H374+'Ведомственная Приложение 4'!H526</f>
        <v>86690.11</v>
      </c>
    </row>
    <row r="65" spans="1:5" ht="15.75" x14ac:dyDescent="0.2">
      <c r="A65" s="150" t="s">
        <v>172</v>
      </c>
      <c r="B65" s="151">
        <v>11</v>
      </c>
      <c r="C65" s="151">
        <v>2</v>
      </c>
      <c r="D65" s="152">
        <f>'Ведомственная Приложение 4'!G532+'Ведомственная Приложение 4'!G389</f>
        <v>44738.13</v>
      </c>
      <c r="E65" s="152">
        <f>'Ведомственная Приложение 4'!H532+'Ведомственная Приложение 4'!H389</f>
        <v>22107.27</v>
      </c>
    </row>
    <row r="66" spans="1:5" ht="15.75" x14ac:dyDescent="0.2">
      <c r="A66" s="150"/>
      <c r="B66" s="151"/>
      <c r="C66" s="151"/>
      <c r="D66" s="152"/>
      <c r="E66" s="152"/>
    </row>
    <row r="67" spans="1:5" ht="31.5" x14ac:dyDescent="0.2">
      <c r="A67" s="147" t="s">
        <v>427</v>
      </c>
      <c r="B67" s="162">
        <v>14</v>
      </c>
      <c r="C67" s="151"/>
      <c r="D67" s="163">
        <f>SUM(D68:D69)</f>
        <v>43634.5</v>
      </c>
      <c r="E67" s="163">
        <f>SUM(E68:E69)</f>
        <v>43634.5</v>
      </c>
    </row>
    <row r="68" spans="1:5" ht="31.5" x14ac:dyDescent="0.2">
      <c r="A68" s="150" t="s">
        <v>174</v>
      </c>
      <c r="B68" s="166">
        <v>14</v>
      </c>
      <c r="C68" s="151">
        <v>1</v>
      </c>
      <c r="D68" s="167">
        <f>'Ведомственная Приложение 4'!G828</f>
        <v>4724.5</v>
      </c>
      <c r="E68" s="167">
        <f>'Ведомственная Приложение 4'!H828</f>
        <v>4724.5</v>
      </c>
    </row>
    <row r="69" spans="1:5" ht="15.75" x14ac:dyDescent="0.2">
      <c r="A69" s="150" t="s">
        <v>175</v>
      </c>
      <c r="B69" s="151">
        <v>14</v>
      </c>
      <c r="C69" s="151">
        <v>2</v>
      </c>
      <c r="D69" s="152">
        <f>'Ведомственная Приложение 4'!G836</f>
        <v>38910</v>
      </c>
      <c r="E69" s="152">
        <f>'Ведомственная Приложение 4'!H836</f>
        <v>38910</v>
      </c>
    </row>
  </sheetData>
  <customSheetViews>
    <customSheetView guid="{68B3159A-823B-4F0E-BEE3-A3781C72FEBD}" showPageBreaks="1" printArea="1" hiddenColumns="1" view="pageBreakPreview" showRuler="0">
      <selection activeCell="D1" sqref="D1:D1048576"/>
      <pageMargins left="1.43" right="0.14000000000000001" top="0.25" bottom="0.25" header="0.25" footer="0.25"/>
      <pageSetup paperSize="9" scale="68" orientation="portrait" r:id="rId1"/>
      <headerFooter alignWithMargins="0"/>
    </customSheetView>
    <customSheetView guid="{9D151801-4344-40A2-B515-C1CB5610431B}" showPageBreaks="1" view="pageBreakPreview" showRuler="0">
      <selection activeCell="E13" sqref="E13"/>
      <pageMargins left="1.43" right="0.14000000000000001" top="0.25" bottom="0.25" header="0.25" footer="0.25"/>
      <pageSetup paperSize="9" scale="75" orientation="portrait" r:id="rId2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3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4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5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6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8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9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0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1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2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3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DA15D12B-B687-4104-AF35-4470F046E021}" showPageBreaks="1" printArea="1" hiddenColumns="1" view="pageBreakPreview" showRuler="0">
      <selection activeCell="E44" sqref="E44"/>
      <pageMargins left="1.4173228346456694" right="0.15748031496062992" top="0.47244094488188981" bottom="0.23622047244094491" header="0.23622047244094491" footer="0.23622047244094491"/>
      <pageSetup paperSize="9" scale="63" orientation="portrait" r:id="rId17"/>
      <headerFooter alignWithMargins="0"/>
    </customSheetView>
    <customSheetView guid="{167491D8-6D6D-447D-A119-5E65D8431081}" showPageBreaks="1" printArea="1" hiddenColumns="1" view="pageBreakPreview" showRuler="0">
      <selection activeCell="D1" sqref="D1:D1048576"/>
      <pageMargins left="1.43" right="0.14000000000000001" top="0.25" bottom="0.25" header="0.25" footer="0.25"/>
      <pageSetup paperSize="9" scale="68" orientation="portrait" r:id="rId18"/>
      <headerFooter alignWithMargins="0"/>
    </customSheetView>
    <customSheetView guid="{1C060685-541B-49B8-81E5-C9855E92EF71}" scale="75" showPageBreaks="1" printArea="1" view="pageBreakPreview" showRuler="0">
      <selection activeCell="B2" sqref="B2:E2"/>
      <pageMargins left="1.26" right="0.14000000000000001" top="0.2" bottom="0.25" header="0.25" footer="0.25"/>
      <pageSetup paperSize="9" scale="58" orientation="portrait" r:id="rId19"/>
      <headerFooter alignWithMargins="0"/>
    </customSheetView>
  </customSheetViews>
  <mergeCells count="3">
    <mergeCell ref="A6:E6"/>
    <mergeCell ref="B3:E3"/>
    <mergeCell ref="B2:E2"/>
  </mergeCells>
  <phoneticPr fontId="2" type="noConversion"/>
  <pageMargins left="1.26" right="0.14000000000000001" top="0.2" bottom="0.25" header="0.25" footer="0.25"/>
  <pageSetup paperSize="9" scale="58" orientation="portrait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M1076"/>
  <sheetViews>
    <sheetView showGridLines="0" tabSelected="1" showRuler="0" view="pageBreakPreview" zoomScaleSheetLayoutView="100" workbookViewId="0">
      <pane ySplit="9" topLeftCell="A835" activePane="bottomLeft" state="frozenSplit"/>
      <selection pane="bottomLeft" activeCell="E12" sqref="E12"/>
    </sheetView>
  </sheetViews>
  <sheetFormatPr defaultRowHeight="12.75" x14ac:dyDescent="0.2"/>
  <cols>
    <col min="1" max="1" width="65.85546875" style="3" customWidth="1"/>
    <col min="2" max="2" width="5.85546875" customWidth="1"/>
    <col min="3" max="3" width="5.5703125" customWidth="1"/>
    <col min="4" max="4" width="6" customWidth="1"/>
    <col min="5" max="5" width="10.140625" customWidth="1"/>
    <col min="6" max="6" width="5.85546875" customWidth="1"/>
    <col min="7" max="7" width="12.7109375" hidden="1" customWidth="1"/>
    <col min="8" max="8" width="27.42578125" customWidth="1"/>
    <col min="9" max="9" width="13" customWidth="1"/>
    <col min="10" max="10" width="10.42578125" bestFit="1" customWidth="1"/>
    <col min="11" max="11" width="13.28515625" customWidth="1"/>
    <col min="13" max="13" width="9.85546875" bestFit="1" customWidth="1"/>
  </cols>
  <sheetData>
    <row r="1" spans="1:13" ht="12.75" customHeight="1" x14ac:dyDescent="0.25">
      <c r="B1" s="219"/>
      <c r="C1" s="216"/>
      <c r="D1" s="216"/>
      <c r="E1" s="216"/>
      <c r="F1" s="216"/>
      <c r="G1" s="216"/>
      <c r="H1" s="217" t="s">
        <v>525</v>
      </c>
      <c r="I1" s="129"/>
      <c r="J1" s="129"/>
      <c r="K1" s="129"/>
      <c r="L1" s="129"/>
    </row>
    <row r="2" spans="1:13" ht="15.75" x14ac:dyDescent="0.25">
      <c r="B2" s="219"/>
      <c r="C2" s="220"/>
      <c r="D2" s="220"/>
      <c r="E2" s="220"/>
      <c r="F2" s="220"/>
      <c r="G2" s="220"/>
      <c r="H2" s="218" t="s">
        <v>406</v>
      </c>
      <c r="I2" s="131"/>
      <c r="J2" s="131"/>
      <c r="K2" s="131"/>
      <c r="L2" s="131"/>
    </row>
    <row r="3" spans="1:13" ht="15.75" x14ac:dyDescent="0.25">
      <c r="B3" s="219"/>
      <c r="C3" s="219"/>
      <c r="D3" s="219"/>
      <c r="E3" s="219"/>
      <c r="F3" s="219"/>
      <c r="G3" s="219"/>
      <c r="H3" s="131" t="s">
        <v>531</v>
      </c>
      <c r="I3" s="131"/>
      <c r="J3" s="131"/>
      <c r="K3" s="131"/>
      <c r="L3" s="131"/>
    </row>
    <row r="4" spans="1:13" ht="11.25" customHeight="1" x14ac:dyDescent="0.2">
      <c r="H4" s="130"/>
      <c r="I4" s="131"/>
      <c r="J4" s="131"/>
      <c r="K4" s="131"/>
      <c r="L4" s="131"/>
    </row>
    <row r="5" spans="1:13" ht="36.75" customHeight="1" x14ac:dyDescent="0.2">
      <c r="A5" s="211" t="s">
        <v>520</v>
      </c>
      <c r="B5" s="211"/>
      <c r="C5" s="211"/>
      <c r="D5" s="211"/>
      <c r="E5" s="211"/>
      <c r="F5" s="211"/>
      <c r="G5" s="211"/>
      <c r="H5" s="211"/>
    </row>
    <row r="6" spans="1:13" ht="10.5" customHeight="1" x14ac:dyDescent="0.2">
      <c r="G6" s="199" t="s">
        <v>526</v>
      </c>
      <c r="H6" s="199" t="s">
        <v>527</v>
      </c>
    </row>
    <row r="7" spans="1:13" ht="15" customHeight="1" x14ac:dyDescent="0.2">
      <c r="A7" s="209" t="s">
        <v>0</v>
      </c>
      <c r="B7" s="207" t="s">
        <v>1</v>
      </c>
      <c r="C7" s="207" t="s">
        <v>2</v>
      </c>
      <c r="D7" s="207"/>
      <c r="E7" s="207" t="s">
        <v>5</v>
      </c>
      <c r="F7" s="207" t="s">
        <v>6</v>
      </c>
      <c r="G7" s="212" t="s">
        <v>521</v>
      </c>
      <c r="H7" s="214" t="s">
        <v>522</v>
      </c>
      <c r="J7" s="106"/>
    </row>
    <row r="8" spans="1:13" ht="11.25" customHeight="1" x14ac:dyDescent="0.2">
      <c r="A8" s="210"/>
      <c r="B8" s="208"/>
      <c r="C8" s="2" t="s">
        <v>3</v>
      </c>
      <c r="D8" s="2" t="s">
        <v>4</v>
      </c>
      <c r="E8" s="208"/>
      <c r="F8" s="208"/>
      <c r="G8" s="213"/>
      <c r="H8" s="215"/>
      <c r="I8" s="106" t="s">
        <v>515</v>
      </c>
      <c r="J8" s="106" t="s">
        <v>516</v>
      </c>
      <c r="K8" s="194" t="s">
        <v>517</v>
      </c>
    </row>
    <row r="9" spans="1:13" ht="23.25" customHeight="1" x14ac:dyDescent="0.2">
      <c r="A9" s="202" t="s">
        <v>33</v>
      </c>
      <c r="B9" s="52"/>
      <c r="C9" s="4"/>
      <c r="D9" s="4"/>
      <c r="E9" s="4"/>
      <c r="F9" s="4"/>
      <c r="G9" s="53">
        <f>G10+G33+G410+G541+G623+G762+G781</f>
        <v>1968069.8599999999</v>
      </c>
      <c r="H9" s="53">
        <f>H10+H33+H410+H541+H623+H762+H781</f>
        <v>1622811.0699999998</v>
      </c>
      <c r="I9" s="106"/>
      <c r="K9" s="106">
        <f>I9+J9</f>
        <v>0</v>
      </c>
      <c r="M9">
        <f>106646.9+9626.12</f>
        <v>116273.01999999999</v>
      </c>
    </row>
    <row r="10" spans="1:13" s="1" customFormat="1" ht="20.25" customHeight="1" x14ac:dyDescent="0.2">
      <c r="A10" s="72" t="s">
        <v>79</v>
      </c>
      <c r="B10" s="19" t="s">
        <v>74</v>
      </c>
      <c r="C10" s="20" t="s">
        <v>7</v>
      </c>
      <c r="D10" s="20" t="s">
        <v>7</v>
      </c>
      <c r="E10" s="19" t="s">
        <v>7</v>
      </c>
      <c r="F10" s="19" t="s">
        <v>7</v>
      </c>
      <c r="G10" s="65">
        <f>G11</f>
        <v>4114.7</v>
      </c>
      <c r="H10" s="65">
        <f>H11</f>
        <v>524.69000000000005</v>
      </c>
      <c r="I10" s="106"/>
      <c r="J10"/>
      <c r="K10" s="106">
        <f>K9-H9</f>
        <v>-1622811.0699999998</v>
      </c>
      <c r="M10" s="195" t="e">
        <f>M9-#REF!</f>
        <v>#REF!</v>
      </c>
    </row>
    <row r="11" spans="1:13" x14ac:dyDescent="0.2">
      <c r="A11" s="15" t="s">
        <v>93</v>
      </c>
      <c r="B11" s="74" t="s">
        <v>74</v>
      </c>
      <c r="C11" s="75">
        <v>1</v>
      </c>
      <c r="D11" s="75">
        <v>0</v>
      </c>
      <c r="E11" s="76" t="s">
        <v>7</v>
      </c>
      <c r="F11" s="74" t="s">
        <v>7</v>
      </c>
      <c r="G11" s="54">
        <f>G12+G20</f>
        <v>4114.7</v>
      </c>
      <c r="H11" s="54">
        <f>H12+H20</f>
        <v>524.69000000000005</v>
      </c>
    </row>
    <row r="12" spans="1:13" ht="25.5" customHeight="1" x14ac:dyDescent="0.2">
      <c r="A12" s="6" t="s">
        <v>42</v>
      </c>
      <c r="B12" s="77" t="s">
        <v>74</v>
      </c>
      <c r="C12" s="78">
        <v>1</v>
      </c>
      <c r="D12" s="78">
        <v>3</v>
      </c>
      <c r="E12" s="79" t="s">
        <v>7</v>
      </c>
      <c r="F12" s="77" t="s">
        <v>7</v>
      </c>
      <c r="G12" s="55">
        <f t="shared" ref="G12:H13" si="0">G13</f>
        <v>572.5</v>
      </c>
      <c r="H12" s="55">
        <f t="shared" si="0"/>
        <v>523.71</v>
      </c>
    </row>
    <row r="13" spans="1:13" ht="24" x14ac:dyDescent="0.2">
      <c r="A13" s="6" t="s">
        <v>43</v>
      </c>
      <c r="B13" s="77" t="s">
        <v>74</v>
      </c>
      <c r="C13" s="78">
        <v>1</v>
      </c>
      <c r="D13" s="78">
        <v>3</v>
      </c>
      <c r="E13" s="79" t="s">
        <v>94</v>
      </c>
      <c r="F13" s="77" t="s">
        <v>7</v>
      </c>
      <c r="G13" s="55">
        <f t="shared" si="0"/>
        <v>572.5</v>
      </c>
      <c r="H13" s="55">
        <f t="shared" si="0"/>
        <v>523.71</v>
      </c>
    </row>
    <row r="14" spans="1:13" x14ac:dyDescent="0.2">
      <c r="A14" s="6" t="s">
        <v>10</v>
      </c>
      <c r="B14" s="77" t="s">
        <v>74</v>
      </c>
      <c r="C14" s="78">
        <v>1</v>
      </c>
      <c r="D14" s="78">
        <v>3</v>
      </c>
      <c r="E14" s="79" t="s">
        <v>95</v>
      </c>
      <c r="F14" s="77" t="s">
        <v>7</v>
      </c>
      <c r="G14" s="55">
        <f>G15+G18</f>
        <v>572.5</v>
      </c>
      <c r="H14" s="55">
        <f>H15+H18</f>
        <v>523.71</v>
      </c>
      <c r="I14" s="106"/>
      <c r="J14" s="106"/>
    </row>
    <row r="15" spans="1:13" x14ac:dyDescent="0.2">
      <c r="A15" s="31" t="s">
        <v>272</v>
      </c>
      <c r="B15" s="77" t="s">
        <v>74</v>
      </c>
      <c r="C15" s="78">
        <v>1</v>
      </c>
      <c r="D15" s="78">
        <v>3</v>
      </c>
      <c r="E15" s="79" t="s">
        <v>95</v>
      </c>
      <c r="F15" s="77" t="s">
        <v>269</v>
      </c>
      <c r="G15" s="55">
        <f>G17+G16</f>
        <v>572.29999999999995</v>
      </c>
      <c r="H15" s="55">
        <f t="shared" ref="H15" si="1">H17+H16</f>
        <v>523.71</v>
      </c>
    </row>
    <row r="16" spans="1:13" ht="24" x14ac:dyDescent="0.2">
      <c r="A16" s="70" t="s">
        <v>371</v>
      </c>
      <c r="B16" s="66">
        <v>921</v>
      </c>
      <c r="C16" s="67">
        <v>1</v>
      </c>
      <c r="D16" s="67">
        <v>3</v>
      </c>
      <c r="E16" s="91">
        <v>20400</v>
      </c>
      <c r="F16" s="89" t="s">
        <v>372</v>
      </c>
      <c r="G16" s="56">
        <v>126.15</v>
      </c>
      <c r="H16" s="56">
        <v>98.56</v>
      </c>
    </row>
    <row r="17" spans="1:8" ht="12.75" customHeight="1" x14ac:dyDescent="0.2">
      <c r="A17" s="32" t="s">
        <v>232</v>
      </c>
      <c r="B17" s="80" t="s">
        <v>74</v>
      </c>
      <c r="C17" s="81" t="s">
        <v>8</v>
      </c>
      <c r="D17" s="81" t="s">
        <v>9</v>
      </c>
      <c r="E17" s="80" t="s">
        <v>95</v>
      </c>
      <c r="F17" s="80" t="s">
        <v>231</v>
      </c>
      <c r="G17" s="56">
        <v>446.15</v>
      </c>
      <c r="H17" s="56">
        <v>425.15</v>
      </c>
    </row>
    <row r="18" spans="1:8" ht="27" customHeight="1" x14ac:dyDescent="0.2">
      <c r="A18" s="119" t="s">
        <v>279</v>
      </c>
      <c r="B18" s="79" t="s">
        <v>74</v>
      </c>
      <c r="C18" s="93" t="s">
        <v>8</v>
      </c>
      <c r="D18" s="93" t="s">
        <v>9</v>
      </c>
      <c r="E18" s="79" t="s">
        <v>95</v>
      </c>
      <c r="F18" s="79" t="s">
        <v>280</v>
      </c>
      <c r="G18" s="57">
        <f>G19</f>
        <v>0.2</v>
      </c>
      <c r="H18" s="57">
        <f>H19</f>
        <v>0</v>
      </c>
    </row>
    <row r="19" spans="1:8" ht="13.5" customHeight="1" x14ac:dyDescent="0.2">
      <c r="A19" s="122" t="s">
        <v>253</v>
      </c>
      <c r="B19" s="80" t="s">
        <v>74</v>
      </c>
      <c r="C19" s="81" t="s">
        <v>8</v>
      </c>
      <c r="D19" s="81" t="s">
        <v>9</v>
      </c>
      <c r="E19" s="80" t="s">
        <v>95</v>
      </c>
      <c r="F19" s="80" t="s">
        <v>254</v>
      </c>
      <c r="G19" s="56">
        <v>0.2</v>
      </c>
      <c r="H19" s="56">
        <v>0</v>
      </c>
    </row>
    <row r="20" spans="1:8" ht="23.25" customHeight="1" x14ac:dyDescent="0.2">
      <c r="A20" s="11" t="s">
        <v>135</v>
      </c>
      <c r="B20" s="77" t="s">
        <v>74</v>
      </c>
      <c r="C20" s="78">
        <v>1</v>
      </c>
      <c r="D20" s="78">
        <v>6</v>
      </c>
      <c r="E20" s="82"/>
      <c r="F20" s="83"/>
      <c r="G20" s="57">
        <f>G21</f>
        <v>3542.2</v>
      </c>
      <c r="H20" s="57">
        <f>H21</f>
        <v>0.98</v>
      </c>
    </row>
    <row r="21" spans="1:8" ht="13.5" customHeight="1" x14ac:dyDescent="0.2">
      <c r="A21" s="11" t="s">
        <v>43</v>
      </c>
      <c r="B21" s="77" t="s">
        <v>74</v>
      </c>
      <c r="C21" s="78">
        <v>1</v>
      </c>
      <c r="D21" s="78">
        <v>6</v>
      </c>
      <c r="E21" s="84">
        <v>20000</v>
      </c>
      <c r="F21" s="83"/>
      <c r="G21" s="57">
        <f>G22+G29</f>
        <v>3542.2</v>
      </c>
      <c r="H21" s="57">
        <f>H22+H29</f>
        <v>0.98</v>
      </c>
    </row>
    <row r="22" spans="1:8" ht="12.75" customHeight="1" x14ac:dyDescent="0.2">
      <c r="A22" s="11" t="s">
        <v>10</v>
      </c>
      <c r="B22" s="77" t="s">
        <v>74</v>
      </c>
      <c r="C22" s="85">
        <v>1</v>
      </c>
      <c r="D22" s="85">
        <v>6</v>
      </c>
      <c r="E22" s="82">
        <v>20400</v>
      </c>
      <c r="F22" s="79" t="s">
        <v>7</v>
      </c>
      <c r="G22" s="57">
        <f>G23+G26</f>
        <v>3141.6</v>
      </c>
      <c r="H22" s="57">
        <f>H23+H26</f>
        <v>0.98</v>
      </c>
    </row>
    <row r="23" spans="1:8" ht="13.5" customHeight="1" x14ac:dyDescent="0.2">
      <c r="A23" s="6" t="s">
        <v>271</v>
      </c>
      <c r="B23" s="77" t="s">
        <v>74</v>
      </c>
      <c r="C23" s="85">
        <v>1</v>
      </c>
      <c r="D23" s="85">
        <v>6</v>
      </c>
      <c r="E23" s="82">
        <v>20400</v>
      </c>
      <c r="F23" s="79" t="s">
        <v>270</v>
      </c>
      <c r="G23" s="57">
        <f>G24+G25</f>
        <v>2161.6</v>
      </c>
      <c r="H23" s="57">
        <f>H24+H25</f>
        <v>0</v>
      </c>
    </row>
    <row r="24" spans="1:8" ht="13.5" customHeight="1" x14ac:dyDescent="0.2">
      <c r="A24" s="32" t="s">
        <v>233</v>
      </c>
      <c r="B24" s="86">
        <v>921</v>
      </c>
      <c r="C24" s="87">
        <v>1</v>
      </c>
      <c r="D24" s="87">
        <v>6</v>
      </c>
      <c r="E24" s="88">
        <v>20400</v>
      </c>
      <c r="F24" s="89" t="s">
        <v>235</v>
      </c>
      <c r="G24" s="56">
        <v>2151.6</v>
      </c>
      <c r="H24" s="56">
        <v>0</v>
      </c>
    </row>
    <row r="25" spans="1:8" ht="13.5" customHeight="1" x14ac:dyDescent="0.2">
      <c r="A25" s="32" t="s">
        <v>234</v>
      </c>
      <c r="B25" s="86">
        <v>921</v>
      </c>
      <c r="C25" s="87">
        <v>1</v>
      </c>
      <c r="D25" s="87">
        <v>6</v>
      </c>
      <c r="E25" s="88">
        <v>20400</v>
      </c>
      <c r="F25" s="89" t="s">
        <v>236</v>
      </c>
      <c r="G25" s="56">
        <v>10</v>
      </c>
      <c r="H25" s="56">
        <v>0</v>
      </c>
    </row>
    <row r="26" spans="1:8" ht="12.75" customHeight="1" x14ac:dyDescent="0.2">
      <c r="A26" s="31" t="s">
        <v>272</v>
      </c>
      <c r="B26" s="77" t="s">
        <v>74</v>
      </c>
      <c r="C26" s="85">
        <v>1</v>
      </c>
      <c r="D26" s="85">
        <v>6</v>
      </c>
      <c r="E26" s="82">
        <v>20400</v>
      </c>
      <c r="F26" s="90" t="s">
        <v>269</v>
      </c>
      <c r="G26" s="57">
        <f>G27+G28</f>
        <v>980</v>
      </c>
      <c r="H26" s="57">
        <f>H27+H28</f>
        <v>0.98</v>
      </c>
    </row>
    <row r="27" spans="1:8" ht="0.75" customHeight="1" x14ac:dyDescent="0.2">
      <c r="A27" s="70" t="s">
        <v>371</v>
      </c>
      <c r="B27" s="66">
        <v>921</v>
      </c>
      <c r="C27" s="67">
        <v>1</v>
      </c>
      <c r="D27" s="67">
        <v>6</v>
      </c>
      <c r="E27" s="91">
        <v>20400</v>
      </c>
      <c r="F27" s="89" t="s">
        <v>372</v>
      </c>
      <c r="G27" s="56">
        <v>180</v>
      </c>
      <c r="H27" s="56">
        <v>0</v>
      </c>
    </row>
    <row r="28" spans="1:8" ht="12.75" customHeight="1" x14ac:dyDescent="0.2">
      <c r="A28" s="32" t="s">
        <v>232</v>
      </c>
      <c r="B28" s="66">
        <v>921</v>
      </c>
      <c r="C28" s="67">
        <v>1</v>
      </c>
      <c r="D28" s="67">
        <v>6</v>
      </c>
      <c r="E28" s="91">
        <v>20400</v>
      </c>
      <c r="F28" s="89" t="s">
        <v>231</v>
      </c>
      <c r="G28" s="56">
        <v>800</v>
      </c>
      <c r="H28" s="56">
        <v>0.98</v>
      </c>
    </row>
    <row r="29" spans="1:8" ht="30.75" customHeight="1" x14ac:dyDescent="0.2">
      <c r="A29" s="31" t="s">
        <v>482</v>
      </c>
      <c r="B29" s="185">
        <v>921</v>
      </c>
      <c r="C29" s="78">
        <v>1</v>
      </c>
      <c r="D29" s="78">
        <v>6</v>
      </c>
      <c r="E29" s="84" t="s">
        <v>481</v>
      </c>
      <c r="F29" s="90"/>
      <c r="G29" s="57">
        <f>G30</f>
        <v>400.6</v>
      </c>
      <c r="H29" s="57">
        <f>H30</f>
        <v>0</v>
      </c>
    </row>
    <row r="30" spans="1:8" ht="13.5" customHeight="1" x14ac:dyDescent="0.2">
      <c r="A30" s="6" t="s">
        <v>271</v>
      </c>
      <c r="B30" s="185">
        <v>921</v>
      </c>
      <c r="C30" s="78">
        <v>1</v>
      </c>
      <c r="D30" s="78">
        <v>6</v>
      </c>
      <c r="E30" s="84" t="s">
        <v>481</v>
      </c>
      <c r="F30" s="90" t="s">
        <v>270</v>
      </c>
      <c r="G30" s="57">
        <f>G31+G32</f>
        <v>400.6</v>
      </c>
      <c r="H30" s="57">
        <f>H31+H32</f>
        <v>0</v>
      </c>
    </row>
    <row r="31" spans="1:8" ht="13.5" customHeight="1" x14ac:dyDescent="0.2">
      <c r="A31" s="32" t="s">
        <v>233</v>
      </c>
      <c r="B31" s="66">
        <v>921</v>
      </c>
      <c r="C31" s="67">
        <v>1</v>
      </c>
      <c r="D31" s="67">
        <v>6</v>
      </c>
      <c r="E31" s="91" t="s">
        <v>481</v>
      </c>
      <c r="F31" s="89" t="s">
        <v>235</v>
      </c>
      <c r="G31" s="56">
        <v>390.6</v>
      </c>
      <c r="H31" s="56">
        <v>0</v>
      </c>
    </row>
    <row r="32" spans="1:8" ht="13.5" customHeight="1" x14ac:dyDescent="0.2">
      <c r="A32" s="32" t="s">
        <v>234</v>
      </c>
      <c r="B32" s="66">
        <v>921</v>
      </c>
      <c r="C32" s="67">
        <v>1</v>
      </c>
      <c r="D32" s="67">
        <v>6</v>
      </c>
      <c r="E32" s="91" t="s">
        <v>481</v>
      </c>
      <c r="F32" s="89" t="s">
        <v>236</v>
      </c>
      <c r="G32" s="56">
        <v>10</v>
      </c>
      <c r="H32" s="56">
        <v>0</v>
      </c>
    </row>
    <row r="33" spans="1:11" s="1" customFormat="1" ht="20.25" customHeight="1" x14ac:dyDescent="0.2">
      <c r="A33" s="14" t="s">
        <v>81</v>
      </c>
      <c r="B33" s="19" t="s">
        <v>64</v>
      </c>
      <c r="C33" s="20" t="s">
        <v>7</v>
      </c>
      <c r="D33" s="20" t="s">
        <v>7</v>
      </c>
      <c r="E33" s="19" t="s">
        <v>7</v>
      </c>
      <c r="F33" s="19" t="s">
        <v>7</v>
      </c>
      <c r="G33" s="65">
        <f>G34+G99+G112+G201+G250+G258+G276+G340+G373</f>
        <v>931956.51</v>
      </c>
      <c r="H33" s="65">
        <f>H34+H99+H112+H201+H250+H258+H276+H340+H373</f>
        <v>612873.32000000007</v>
      </c>
      <c r="I33" s="106"/>
      <c r="J33"/>
      <c r="K33"/>
    </row>
    <row r="34" spans="1:11" x14ac:dyDescent="0.2">
      <c r="A34" s="15" t="s">
        <v>93</v>
      </c>
      <c r="B34" s="76" t="s">
        <v>64</v>
      </c>
      <c r="C34" s="92" t="s">
        <v>8</v>
      </c>
      <c r="D34" s="92" t="s">
        <v>92</v>
      </c>
      <c r="E34" s="76" t="s">
        <v>7</v>
      </c>
      <c r="F34" s="76" t="s">
        <v>7</v>
      </c>
      <c r="G34" s="58">
        <f>G35+G69+G74+G79</f>
        <v>155504.82</v>
      </c>
      <c r="H34" s="58">
        <f>H35+H69+H74+H79</f>
        <v>135319.45000000001</v>
      </c>
    </row>
    <row r="35" spans="1:11" ht="36" x14ac:dyDescent="0.2">
      <c r="A35" s="6" t="s">
        <v>45</v>
      </c>
      <c r="B35" s="79" t="s">
        <v>64</v>
      </c>
      <c r="C35" s="93" t="s">
        <v>8</v>
      </c>
      <c r="D35" s="93" t="s">
        <v>11</v>
      </c>
      <c r="E35" s="79" t="s">
        <v>7</v>
      </c>
      <c r="F35" s="79" t="s">
        <v>7</v>
      </c>
      <c r="G35" s="59">
        <f t="shared" ref="G35" si="2">G36+G65</f>
        <v>72763.270000000019</v>
      </c>
      <c r="H35" s="59">
        <f>H36+H65</f>
        <v>66098.69</v>
      </c>
    </row>
    <row r="36" spans="1:11" ht="24" x14ac:dyDescent="0.2">
      <c r="A36" s="6" t="s">
        <v>43</v>
      </c>
      <c r="B36" s="79" t="s">
        <v>64</v>
      </c>
      <c r="C36" s="93" t="s">
        <v>8</v>
      </c>
      <c r="D36" s="93" t="s">
        <v>11</v>
      </c>
      <c r="E36" s="79" t="s">
        <v>94</v>
      </c>
      <c r="F36" s="79" t="s">
        <v>7</v>
      </c>
      <c r="G36" s="59">
        <f>G37+G50+G56+G59+G62</f>
        <v>69253.970000000016</v>
      </c>
      <c r="H36" s="59">
        <f>H37+H50+H56+H59+H62</f>
        <v>62943.98</v>
      </c>
    </row>
    <row r="37" spans="1:11" x14ac:dyDescent="0.2">
      <c r="A37" s="6" t="s">
        <v>10</v>
      </c>
      <c r="B37" s="79" t="s">
        <v>64</v>
      </c>
      <c r="C37" s="93" t="s">
        <v>8</v>
      </c>
      <c r="D37" s="93" t="s">
        <v>11</v>
      </c>
      <c r="E37" s="79" t="s">
        <v>95</v>
      </c>
      <c r="F37" s="79" t="s">
        <v>7</v>
      </c>
      <c r="G37" s="59">
        <f>G38+G41+G48+G46</f>
        <v>68468.360000000015</v>
      </c>
      <c r="H37" s="59">
        <f>H38+H41+H48+H46</f>
        <v>62250.29</v>
      </c>
    </row>
    <row r="38" spans="1:11" x14ac:dyDescent="0.2">
      <c r="A38" s="6" t="s">
        <v>271</v>
      </c>
      <c r="B38" s="79" t="s">
        <v>64</v>
      </c>
      <c r="C38" s="93" t="s">
        <v>8</v>
      </c>
      <c r="D38" s="93" t="s">
        <v>11</v>
      </c>
      <c r="E38" s="79" t="s">
        <v>95</v>
      </c>
      <c r="F38" s="79" t="s">
        <v>270</v>
      </c>
      <c r="G38" s="59">
        <f>G39+G40</f>
        <v>50370.3</v>
      </c>
      <c r="H38" s="59">
        <f>H39+H40</f>
        <v>49426.99</v>
      </c>
    </row>
    <row r="39" spans="1:11" x14ac:dyDescent="0.2">
      <c r="A39" s="32" t="s">
        <v>233</v>
      </c>
      <c r="B39" s="80" t="s">
        <v>64</v>
      </c>
      <c r="C39" s="81" t="s">
        <v>8</v>
      </c>
      <c r="D39" s="81" t="s">
        <v>11</v>
      </c>
      <c r="E39" s="80" t="s">
        <v>95</v>
      </c>
      <c r="F39" s="80" t="s">
        <v>235</v>
      </c>
      <c r="G39" s="56">
        <v>49440.3</v>
      </c>
      <c r="H39" s="56">
        <v>48530.65</v>
      </c>
    </row>
    <row r="40" spans="1:11" x14ac:dyDescent="0.2">
      <c r="A40" s="32" t="s">
        <v>234</v>
      </c>
      <c r="B40" s="80" t="s">
        <v>64</v>
      </c>
      <c r="C40" s="81" t="s">
        <v>8</v>
      </c>
      <c r="D40" s="81" t="s">
        <v>11</v>
      </c>
      <c r="E40" s="80" t="s">
        <v>95</v>
      </c>
      <c r="F40" s="80" t="s">
        <v>236</v>
      </c>
      <c r="G40" s="56">
        <v>930</v>
      </c>
      <c r="H40" s="56">
        <v>896.34</v>
      </c>
    </row>
    <row r="41" spans="1:11" x14ac:dyDescent="0.2">
      <c r="A41" s="31" t="s">
        <v>272</v>
      </c>
      <c r="B41" s="79" t="s">
        <v>64</v>
      </c>
      <c r="C41" s="93" t="s">
        <v>8</v>
      </c>
      <c r="D41" s="93" t="s">
        <v>11</v>
      </c>
      <c r="E41" s="79" t="s">
        <v>95</v>
      </c>
      <c r="F41" s="79" t="s">
        <v>269</v>
      </c>
      <c r="G41" s="57">
        <f>G42+G43+G44</f>
        <v>15874.740000000002</v>
      </c>
      <c r="H41" s="57">
        <f>H42+H43+H44</f>
        <v>12285.75</v>
      </c>
    </row>
    <row r="42" spans="1:11" ht="24" x14ac:dyDescent="0.2">
      <c r="A42" s="33" t="s">
        <v>371</v>
      </c>
      <c r="B42" s="80" t="s">
        <v>64</v>
      </c>
      <c r="C42" s="81" t="s">
        <v>8</v>
      </c>
      <c r="D42" s="81" t="s">
        <v>11</v>
      </c>
      <c r="E42" s="80" t="s">
        <v>95</v>
      </c>
      <c r="F42" s="80" t="s">
        <v>372</v>
      </c>
      <c r="G42" s="56">
        <v>2079.1999999999998</v>
      </c>
      <c r="H42" s="56">
        <v>1449.2</v>
      </c>
    </row>
    <row r="43" spans="1:11" ht="24" x14ac:dyDescent="0.2">
      <c r="A43" s="33" t="s">
        <v>247</v>
      </c>
      <c r="B43" s="80" t="s">
        <v>64</v>
      </c>
      <c r="C43" s="81" t="s">
        <v>8</v>
      </c>
      <c r="D43" s="81" t="s">
        <v>11</v>
      </c>
      <c r="E43" s="80" t="s">
        <v>95</v>
      </c>
      <c r="F43" s="80" t="s">
        <v>242</v>
      </c>
      <c r="G43" s="56">
        <v>1439.26</v>
      </c>
      <c r="H43" s="56">
        <v>1209.07</v>
      </c>
    </row>
    <row r="44" spans="1:11" x14ac:dyDescent="0.2">
      <c r="A44" s="32" t="s">
        <v>232</v>
      </c>
      <c r="B44" s="80" t="s">
        <v>64</v>
      </c>
      <c r="C44" s="81" t="s">
        <v>8</v>
      </c>
      <c r="D44" s="81" t="s">
        <v>11</v>
      </c>
      <c r="E44" s="80" t="s">
        <v>95</v>
      </c>
      <c r="F44" s="80" t="s">
        <v>231</v>
      </c>
      <c r="G44" s="56">
        <v>12356.28</v>
      </c>
      <c r="H44" s="56">
        <v>9627.48</v>
      </c>
    </row>
    <row r="45" spans="1:11" x14ac:dyDescent="0.2">
      <c r="A45" s="32" t="s">
        <v>373</v>
      </c>
      <c r="B45" s="80" t="s">
        <v>64</v>
      </c>
      <c r="C45" s="81" t="s">
        <v>8</v>
      </c>
      <c r="D45" s="81" t="s">
        <v>11</v>
      </c>
      <c r="E45" s="80" t="s">
        <v>95</v>
      </c>
      <c r="F45" s="80" t="s">
        <v>231</v>
      </c>
      <c r="G45" s="56">
        <v>52.97</v>
      </c>
      <c r="H45" s="56">
        <v>52.97</v>
      </c>
    </row>
    <row r="46" spans="1:11" x14ac:dyDescent="0.2">
      <c r="A46" s="184" t="s">
        <v>453</v>
      </c>
      <c r="B46" s="79" t="s">
        <v>64</v>
      </c>
      <c r="C46" s="93" t="s">
        <v>8</v>
      </c>
      <c r="D46" s="93" t="s">
        <v>11</v>
      </c>
      <c r="E46" s="79" t="s">
        <v>95</v>
      </c>
      <c r="F46" s="179" t="s">
        <v>452</v>
      </c>
      <c r="G46" s="180">
        <f>G47</f>
        <v>2208.3200000000002</v>
      </c>
      <c r="H46" s="180">
        <f>H47</f>
        <v>537.54999999999995</v>
      </c>
    </row>
    <row r="47" spans="1:11" ht="23.25" customHeight="1" x14ac:dyDescent="0.2">
      <c r="A47" s="183" t="s">
        <v>504</v>
      </c>
      <c r="B47" s="80" t="s">
        <v>64</v>
      </c>
      <c r="C47" s="81" t="s">
        <v>8</v>
      </c>
      <c r="D47" s="81" t="s">
        <v>11</v>
      </c>
      <c r="E47" s="80" t="s">
        <v>95</v>
      </c>
      <c r="F47" s="80" t="s">
        <v>398</v>
      </c>
      <c r="G47" s="56">
        <v>2208.3200000000002</v>
      </c>
      <c r="H47" s="56">
        <v>537.54999999999995</v>
      </c>
    </row>
    <row r="48" spans="1:11" ht="24" x14ac:dyDescent="0.2">
      <c r="A48" s="119" t="s">
        <v>279</v>
      </c>
      <c r="B48" s="79" t="s">
        <v>64</v>
      </c>
      <c r="C48" s="94" t="s">
        <v>8</v>
      </c>
      <c r="D48" s="94" t="s">
        <v>11</v>
      </c>
      <c r="E48" s="79" t="s">
        <v>95</v>
      </c>
      <c r="F48" s="79" t="s">
        <v>280</v>
      </c>
      <c r="G48" s="57">
        <f>G49</f>
        <v>15</v>
      </c>
      <c r="H48" s="57">
        <f>H49</f>
        <v>0</v>
      </c>
    </row>
    <row r="49" spans="1:8" x14ac:dyDescent="0.2">
      <c r="A49" s="34" t="s">
        <v>253</v>
      </c>
      <c r="B49" s="80" t="s">
        <v>64</v>
      </c>
      <c r="C49" s="81" t="s">
        <v>8</v>
      </c>
      <c r="D49" s="81" t="s">
        <v>11</v>
      </c>
      <c r="E49" s="80" t="s">
        <v>95</v>
      </c>
      <c r="F49" s="80" t="s">
        <v>254</v>
      </c>
      <c r="G49" s="56">
        <v>15</v>
      </c>
      <c r="H49" s="56">
        <v>0</v>
      </c>
    </row>
    <row r="50" spans="1:8" ht="102.75" customHeight="1" x14ac:dyDescent="0.2">
      <c r="A50" s="7" t="s">
        <v>69</v>
      </c>
      <c r="B50" s="79" t="s">
        <v>64</v>
      </c>
      <c r="C50" s="93" t="s">
        <v>8</v>
      </c>
      <c r="D50" s="93" t="s">
        <v>11</v>
      </c>
      <c r="E50" s="79" t="s">
        <v>96</v>
      </c>
      <c r="F50" s="79" t="s">
        <v>7</v>
      </c>
      <c r="G50" s="59">
        <f>G51+G53</f>
        <v>650.94000000000005</v>
      </c>
      <c r="H50" s="59">
        <f>H51+H53</f>
        <v>600.62</v>
      </c>
    </row>
    <row r="51" spans="1:8" x14ac:dyDescent="0.2">
      <c r="A51" s="6" t="s">
        <v>271</v>
      </c>
      <c r="B51" s="79" t="s">
        <v>64</v>
      </c>
      <c r="C51" s="93" t="s">
        <v>8</v>
      </c>
      <c r="D51" s="93" t="s">
        <v>11</v>
      </c>
      <c r="E51" s="79" t="s">
        <v>96</v>
      </c>
      <c r="F51" s="79" t="s">
        <v>270</v>
      </c>
      <c r="G51" s="59">
        <f>G52</f>
        <v>632.84</v>
      </c>
      <c r="H51" s="59">
        <f>H52</f>
        <v>582.52</v>
      </c>
    </row>
    <row r="52" spans="1:8" x14ac:dyDescent="0.2">
      <c r="A52" s="32" t="s">
        <v>233</v>
      </c>
      <c r="B52" s="80" t="s">
        <v>64</v>
      </c>
      <c r="C52" s="81" t="s">
        <v>8</v>
      </c>
      <c r="D52" s="81" t="s">
        <v>11</v>
      </c>
      <c r="E52" s="80" t="s">
        <v>96</v>
      </c>
      <c r="F52" s="80" t="s">
        <v>235</v>
      </c>
      <c r="G52" s="56">
        <v>632.84</v>
      </c>
      <c r="H52" s="56">
        <v>582.52</v>
      </c>
    </row>
    <row r="53" spans="1:8" x14ac:dyDescent="0.2">
      <c r="A53" s="31" t="s">
        <v>272</v>
      </c>
      <c r="B53" s="79" t="s">
        <v>64</v>
      </c>
      <c r="C53" s="93" t="s">
        <v>8</v>
      </c>
      <c r="D53" s="93" t="s">
        <v>11</v>
      </c>
      <c r="E53" s="79" t="s">
        <v>96</v>
      </c>
      <c r="F53" s="79" t="s">
        <v>269</v>
      </c>
      <c r="G53" s="59">
        <f>G54+G55</f>
        <v>18.100000000000001</v>
      </c>
      <c r="H53" s="59">
        <f>H54+H55</f>
        <v>18.100000000000001</v>
      </c>
    </row>
    <row r="54" spans="1:8" ht="24" x14ac:dyDescent="0.2">
      <c r="A54" s="33" t="s">
        <v>371</v>
      </c>
      <c r="B54" s="80" t="s">
        <v>64</v>
      </c>
      <c r="C54" s="81" t="s">
        <v>8</v>
      </c>
      <c r="D54" s="81" t="s">
        <v>11</v>
      </c>
      <c r="E54" s="80" t="s">
        <v>96</v>
      </c>
      <c r="F54" s="80" t="s">
        <v>372</v>
      </c>
      <c r="G54" s="56">
        <v>2</v>
      </c>
      <c r="H54" s="56">
        <v>2</v>
      </c>
    </row>
    <row r="55" spans="1:8" x14ac:dyDescent="0.2">
      <c r="A55" s="32" t="s">
        <v>232</v>
      </c>
      <c r="B55" s="80" t="s">
        <v>64</v>
      </c>
      <c r="C55" s="81" t="s">
        <v>8</v>
      </c>
      <c r="D55" s="81" t="s">
        <v>11</v>
      </c>
      <c r="E55" s="80" t="s">
        <v>96</v>
      </c>
      <c r="F55" s="80" t="s">
        <v>231</v>
      </c>
      <c r="G55" s="56">
        <v>16.100000000000001</v>
      </c>
      <c r="H55" s="56">
        <v>16.100000000000001</v>
      </c>
    </row>
    <row r="56" spans="1:8" ht="52.5" customHeight="1" x14ac:dyDescent="0.2">
      <c r="A56" s="22" t="s">
        <v>194</v>
      </c>
      <c r="B56" s="79" t="s">
        <v>64</v>
      </c>
      <c r="C56" s="93" t="s">
        <v>8</v>
      </c>
      <c r="D56" s="93" t="s">
        <v>11</v>
      </c>
      <c r="E56" s="79" t="s">
        <v>195</v>
      </c>
      <c r="F56" s="79"/>
      <c r="G56" s="59">
        <f t="shared" ref="G56:H57" si="3">G57</f>
        <v>39.869999999999997</v>
      </c>
      <c r="H56" s="59">
        <f t="shared" si="3"/>
        <v>39.869999999999997</v>
      </c>
    </row>
    <row r="57" spans="1:8" x14ac:dyDescent="0.2">
      <c r="A57" s="6" t="s">
        <v>271</v>
      </c>
      <c r="B57" s="79" t="s">
        <v>64</v>
      </c>
      <c r="C57" s="93" t="s">
        <v>8</v>
      </c>
      <c r="D57" s="93" t="s">
        <v>11</v>
      </c>
      <c r="E57" s="79" t="s">
        <v>195</v>
      </c>
      <c r="F57" s="79" t="s">
        <v>270</v>
      </c>
      <c r="G57" s="59">
        <f t="shared" si="3"/>
        <v>39.869999999999997</v>
      </c>
      <c r="H57" s="59">
        <f t="shared" si="3"/>
        <v>39.869999999999997</v>
      </c>
    </row>
    <row r="58" spans="1:8" x14ac:dyDescent="0.2">
      <c r="A58" s="32" t="s">
        <v>233</v>
      </c>
      <c r="B58" s="80" t="s">
        <v>64</v>
      </c>
      <c r="C58" s="81" t="s">
        <v>8</v>
      </c>
      <c r="D58" s="81" t="s">
        <v>11</v>
      </c>
      <c r="E58" s="80" t="s">
        <v>195</v>
      </c>
      <c r="F58" s="80" t="s">
        <v>235</v>
      </c>
      <c r="G58" s="56">
        <v>39.869999999999997</v>
      </c>
      <c r="H58" s="56">
        <v>39.869999999999997</v>
      </c>
    </row>
    <row r="59" spans="1:8" ht="48.75" customHeight="1" x14ac:dyDescent="0.2">
      <c r="A59" s="22" t="s">
        <v>310</v>
      </c>
      <c r="B59" s="79" t="s">
        <v>64</v>
      </c>
      <c r="C59" s="93" t="s">
        <v>8</v>
      </c>
      <c r="D59" s="93" t="s">
        <v>11</v>
      </c>
      <c r="E59" s="79" t="s">
        <v>309</v>
      </c>
      <c r="F59" s="79"/>
      <c r="G59" s="59">
        <f t="shared" ref="G59:H60" si="4">G60</f>
        <v>69.8</v>
      </c>
      <c r="H59" s="59">
        <f t="shared" si="4"/>
        <v>28.2</v>
      </c>
    </row>
    <row r="60" spans="1:8" x14ac:dyDescent="0.2">
      <c r="A60" s="6" t="s">
        <v>271</v>
      </c>
      <c r="B60" s="79" t="s">
        <v>64</v>
      </c>
      <c r="C60" s="93" t="s">
        <v>8</v>
      </c>
      <c r="D60" s="93" t="s">
        <v>11</v>
      </c>
      <c r="E60" s="79" t="s">
        <v>309</v>
      </c>
      <c r="F60" s="79" t="s">
        <v>270</v>
      </c>
      <c r="G60" s="59">
        <f t="shared" si="4"/>
        <v>69.8</v>
      </c>
      <c r="H60" s="59">
        <f t="shared" si="4"/>
        <v>28.2</v>
      </c>
    </row>
    <row r="61" spans="1:8" x14ac:dyDescent="0.2">
      <c r="A61" s="32" t="s">
        <v>233</v>
      </c>
      <c r="B61" s="80" t="s">
        <v>64</v>
      </c>
      <c r="C61" s="81" t="s">
        <v>8</v>
      </c>
      <c r="D61" s="81" t="s">
        <v>11</v>
      </c>
      <c r="E61" s="80" t="s">
        <v>309</v>
      </c>
      <c r="F61" s="80" t="s">
        <v>235</v>
      </c>
      <c r="G61" s="56">
        <v>69.8</v>
      </c>
      <c r="H61" s="56">
        <v>28.2</v>
      </c>
    </row>
    <row r="62" spans="1:8" ht="51" customHeight="1" x14ac:dyDescent="0.2">
      <c r="A62" s="22" t="s">
        <v>351</v>
      </c>
      <c r="B62" s="79" t="s">
        <v>64</v>
      </c>
      <c r="C62" s="93" t="s">
        <v>8</v>
      </c>
      <c r="D62" s="93" t="s">
        <v>11</v>
      </c>
      <c r="E62" s="79" t="s">
        <v>350</v>
      </c>
      <c r="F62" s="79"/>
      <c r="G62" s="57">
        <f t="shared" ref="G62:H63" si="5">G63</f>
        <v>25</v>
      </c>
      <c r="H62" s="57">
        <f t="shared" si="5"/>
        <v>25</v>
      </c>
    </row>
    <row r="63" spans="1:8" x14ac:dyDescent="0.2">
      <c r="A63" s="6" t="s">
        <v>271</v>
      </c>
      <c r="B63" s="79" t="s">
        <v>64</v>
      </c>
      <c r="C63" s="93" t="s">
        <v>8</v>
      </c>
      <c r="D63" s="93" t="s">
        <v>11</v>
      </c>
      <c r="E63" s="79" t="s">
        <v>350</v>
      </c>
      <c r="F63" s="79" t="s">
        <v>270</v>
      </c>
      <c r="G63" s="57">
        <f t="shared" si="5"/>
        <v>25</v>
      </c>
      <c r="H63" s="57">
        <f t="shared" si="5"/>
        <v>25</v>
      </c>
    </row>
    <row r="64" spans="1:8" x14ac:dyDescent="0.2">
      <c r="A64" s="32" t="s">
        <v>233</v>
      </c>
      <c r="B64" s="80" t="s">
        <v>64</v>
      </c>
      <c r="C64" s="81" t="s">
        <v>8</v>
      </c>
      <c r="D64" s="81" t="s">
        <v>11</v>
      </c>
      <c r="E64" s="80" t="s">
        <v>350</v>
      </c>
      <c r="F64" s="80" t="s">
        <v>235</v>
      </c>
      <c r="G64" s="56">
        <v>25</v>
      </c>
      <c r="H64" s="56">
        <v>25</v>
      </c>
    </row>
    <row r="65" spans="1:8" x14ac:dyDescent="0.2">
      <c r="A65" s="8" t="s">
        <v>41</v>
      </c>
      <c r="B65" s="79" t="s">
        <v>64</v>
      </c>
      <c r="C65" s="94" t="s">
        <v>8</v>
      </c>
      <c r="D65" s="94" t="s">
        <v>11</v>
      </c>
      <c r="E65" s="79" t="s">
        <v>100</v>
      </c>
      <c r="F65" s="79"/>
      <c r="G65" s="57">
        <f>G66</f>
        <v>3509.3</v>
      </c>
      <c r="H65" s="57">
        <f>H66</f>
        <v>3154.71</v>
      </c>
    </row>
    <row r="66" spans="1:8" ht="29.25" customHeight="1" x14ac:dyDescent="0.2">
      <c r="A66" s="8" t="s">
        <v>177</v>
      </c>
      <c r="B66" s="79" t="s">
        <v>64</v>
      </c>
      <c r="C66" s="94" t="s">
        <v>8</v>
      </c>
      <c r="D66" s="94" t="s">
        <v>11</v>
      </c>
      <c r="E66" s="79" t="s">
        <v>202</v>
      </c>
      <c r="F66" s="79"/>
      <c r="G66" s="57">
        <f t="shared" ref="G66:H67" si="6">G67</f>
        <v>3509.3</v>
      </c>
      <c r="H66" s="57">
        <f t="shared" si="6"/>
        <v>3154.71</v>
      </c>
    </row>
    <row r="67" spans="1:8" x14ac:dyDescent="0.2">
      <c r="A67" s="31" t="s">
        <v>272</v>
      </c>
      <c r="B67" s="79" t="s">
        <v>64</v>
      </c>
      <c r="C67" s="94" t="s">
        <v>8</v>
      </c>
      <c r="D67" s="94" t="s">
        <v>11</v>
      </c>
      <c r="E67" s="79" t="s">
        <v>202</v>
      </c>
      <c r="F67" s="79" t="s">
        <v>269</v>
      </c>
      <c r="G67" s="57">
        <f t="shared" si="6"/>
        <v>3509.3</v>
      </c>
      <c r="H67" s="57">
        <f t="shared" si="6"/>
        <v>3154.71</v>
      </c>
    </row>
    <row r="68" spans="1:8" ht="12" customHeight="1" x14ac:dyDescent="0.2">
      <c r="A68" s="33" t="s">
        <v>232</v>
      </c>
      <c r="B68" s="80" t="s">
        <v>64</v>
      </c>
      <c r="C68" s="81" t="s">
        <v>8</v>
      </c>
      <c r="D68" s="81" t="s">
        <v>11</v>
      </c>
      <c r="E68" s="80" t="s">
        <v>202</v>
      </c>
      <c r="F68" s="80" t="s">
        <v>231</v>
      </c>
      <c r="G68" s="56">
        <v>3509.3</v>
      </c>
      <c r="H68" s="56">
        <v>3154.71</v>
      </c>
    </row>
    <row r="69" spans="1:8" x14ac:dyDescent="0.2">
      <c r="A69" s="30" t="s">
        <v>250</v>
      </c>
      <c r="B69" s="79" t="s">
        <v>64</v>
      </c>
      <c r="C69" s="95" t="s">
        <v>8</v>
      </c>
      <c r="D69" s="95" t="s">
        <v>17</v>
      </c>
      <c r="E69" s="95" t="s">
        <v>7</v>
      </c>
      <c r="F69" s="79"/>
      <c r="G69" s="57">
        <f t="shared" ref="G69:H72" si="7">G70</f>
        <v>81.400000000000006</v>
      </c>
      <c r="H69" s="57">
        <f t="shared" si="7"/>
        <v>81.400000000000006</v>
      </c>
    </row>
    <row r="70" spans="1:8" x14ac:dyDescent="0.2">
      <c r="A70" s="30" t="s">
        <v>53</v>
      </c>
      <c r="B70" s="79" t="s">
        <v>64</v>
      </c>
      <c r="C70" s="95" t="s">
        <v>8</v>
      </c>
      <c r="D70" s="95" t="s">
        <v>17</v>
      </c>
      <c r="E70" s="95" t="s">
        <v>97</v>
      </c>
      <c r="F70" s="79"/>
      <c r="G70" s="57">
        <f t="shared" si="7"/>
        <v>81.400000000000006</v>
      </c>
      <c r="H70" s="57">
        <f t="shared" si="7"/>
        <v>81.400000000000006</v>
      </c>
    </row>
    <row r="71" spans="1:8" ht="24" x14ac:dyDescent="0.2">
      <c r="A71" s="30" t="s">
        <v>251</v>
      </c>
      <c r="B71" s="79" t="s">
        <v>64</v>
      </c>
      <c r="C71" s="95" t="s">
        <v>8</v>
      </c>
      <c r="D71" s="95" t="s">
        <v>17</v>
      </c>
      <c r="E71" s="95" t="s">
        <v>252</v>
      </c>
      <c r="F71" s="79"/>
      <c r="G71" s="57">
        <f t="shared" si="7"/>
        <v>81.400000000000006</v>
      </c>
      <c r="H71" s="57">
        <f t="shared" si="7"/>
        <v>81.400000000000006</v>
      </c>
    </row>
    <row r="72" spans="1:8" x14ac:dyDescent="0.2">
      <c r="A72" s="31" t="s">
        <v>272</v>
      </c>
      <c r="B72" s="79" t="s">
        <v>64</v>
      </c>
      <c r="C72" s="95" t="s">
        <v>8</v>
      </c>
      <c r="D72" s="95" t="s">
        <v>17</v>
      </c>
      <c r="E72" s="95" t="s">
        <v>252</v>
      </c>
      <c r="F72" s="79" t="s">
        <v>269</v>
      </c>
      <c r="G72" s="57">
        <f t="shared" si="7"/>
        <v>81.400000000000006</v>
      </c>
      <c r="H72" s="57">
        <f t="shared" si="7"/>
        <v>81.400000000000006</v>
      </c>
    </row>
    <row r="73" spans="1:8" x14ac:dyDescent="0.2">
      <c r="A73" s="33" t="s">
        <v>232</v>
      </c>
      <c r="B73" s="80" t="s">
        <v>64</v>
      </c>
      <c r="C73" s="89" t="s">
        <v>8</v>
      </c>
      <c r="D73" s="89" t="s">
        <v>17</v>
      </c>
      <c r="E73" s="89" t="s">
        <v>252</v>
      </c>
      <c r="F73" s="80" t="s">
        <v>231</v>
      </c>
      <c r="G73" s="56">
        <v>81.400000000000006</v>
      </c>
      <c r="H73" s="107">
        <v>81.400000000000006</v>
      </c>
    </row>
    <row r="74" spans="1:8" x14ac:dyDescent="0.2">
      <c r="A74" s="30" t="s">
        <v>314</v>
      </c>
      <c r="B74" s="79" t="s">
        <v>64</v>
      </c>
      <c r="C74" s="95" t="s">
        <v>8</v>
      </c>
      <c r="D74" s="95" t="s">
        <v>16</v>
      </c>
      <c r="E74" s="95" t="s">
        <v>7</v>
      </c>
      <c r="F74" s="95" t="s">
        <v>7</v>
      </c>
      <c r="G74" s="110">
        <f t="shared" ref="G74:H76" si="8">G75</f>
        <v>11416.7</v>
      </c>
      <c r="H74" s="108">
        <f t="shared" si="8"/>
        <v>0</v>
      </c>
    </row>
    <row r="75" spans="1:8" x14ac:dyDescent="0.2">
      <c r="A75" s="30" t="s">
        <v>314</v>
      </c>
      <c r="B75" s="79" t="s">
        <v>64</v>
      </c>
      <c r="C75" s="95" t="s">
        <v>8</v>
      </c>
      <c r="D75" s="95" t="s">
        <v>16</v>
      </c>
      <c r="E75" s="95" t="s">
        <v>315</v>
      </c>
      <c r="F75" s="95" t="s">
        <v>7</v>
      </c>
      <c r="G75" s="110">
        <f t="shared" si="8"/>
        <v>11416.7</v>
      </c>
      <c r="H75" s="108">
        <f>H76</f>
        <v>0</v>
      </c>
    </row>
    <row r="76" spans="1:8" ht="21.75" customHeight="1" x14ac:dyDescent="0.2">
      <c r="A76" s="30" t="s">
        <v>320</v>
      </c>
      <c r="B76" s="79" t="s">
        <v>64</v>
      </c>
      <c r="C76" s="95" t="s">
        <v>8</v>
      </c>
      <c r="D76" s="95" t="s">
        <v>16</v>
      </c>
      <c r="E76" s="95" t="s">
        <v>318</v>
      </c>
      <c r="F76" s="95" t="s">
        <v>7</v>
      </c>
      <c r="G76" s="110">
        <f>G77</f>
        <v>11416.7</v>
      </c>
      <c r="H76" s="110">
        <f t="shared" si="8"/>
        <v>0</v>
      </c>
    </row>
    <row r="77" spans="1:8" ht="36" x14ac:dyDescent="0.2">
      <c r="A77" s="30" t="s">
        <v>321</v>
      </c>
      <c r="B77" s="79" t="s">
        <v>64</v>
      </c>
      <c r="C77" s="95" t="s">
        <v>8</v>
      </c>
      <c r="D77" s="95" t="s">
        <v>16</v>
      </c>
      <c r="E77" s="95" t="s">
        <v>319</v>
      </c>
      <c r="F77" s="95" t="s">
        <v>7</v>
      </c>
      <c r="G77" s="110">
        <f>G78</f>
        <v>11416.7</v>
      </c>
      <c r="H77" s="108">
        <f>H78</f>
        <v>0</v>
      </c>
    </row>
    <row r="78" spans="1:8" x14ac:dyDescent="0.2">
      <c r="A78" s="32" t="s">
        <v>316</v>
      </c>
      <c r="B78" s="80" t="s">
        <v>64</v>
      </c>
      <c r="C78" s="89" t="s">
        <v>8</v>
      </c>
      <c r="D78" s="89" t="s">
        <v>16</v>
      </c>
      <c r="E78" s="89" t="s">
        <v>319</v>
      </c>
      <c r="F78" s="89" t="s">
        <v>317</v>
      </c>
      <c r="G78" s="111">
        <v>11416.7</v>
      </c>
      <c r="H78" s="107">
        <v>0</v>
      </c>
    </row>
    <row r="79" spans="1:8" x14ac:dyDescent="0.2">
      <c r="A79" s="6" t="s">
        <v>13</v>
      </c>
      <c r="B79" s="79" t="s">
        <v>64</v>
      </c>
      <c r="C79" s="93" t="s">
        <v>8</v>
      </c>
      <c r="D79" s="93" t="s">
        <v>164</v>
      </c>
      <c r="E79" s="79" t="s">
        <v>7</v>
      </c>
      <c r="F79" s="79" t="s">
        <v>7</v>
      </c>
      <c r="G79" s="59">
        <f>G80+G86+G95</f>
        <v>71243.45</v>
      </c>
      <c r="H79" s="109">
        <f>H80+H86+H95</f>
        <v>69139.360000000001</v>
      </c>
    </row>
    <row r="80" spans="1:8" ht="24" x14ac:dyDescent="0.2">
      <c r="A80" s="6" t="s">
        <v>43</v>
      </c>
      <c r="B80" s="79" t="s">
        <v>64</v>
      </c>
      <c r="C80" s="94" t="s">
        <v>8</v>
      </c>
      <c r="D80" s="94" t="s">
        <v>164</v>
      </c>
      <c r="E80" s="79" t="s">
        <v>94</v>
      </c>
      <c r="F80" s="79"/>
      <c r="G80" s="57">
        <f>G81+G83</f>
        <v>2801.76</v>
      </c>
      <c r="H80" s="57">
        <f>H81+H83</f>
        <v>2607.4500000000003</v>
      </c>
    </row>
    <row r="81" spans="1:8" x14ac:dyDescent="0.2">
      <c r="A81" s="6" t="s">
        <v>281</v>
      </c>
      <c r="B81" s="79" t="s">
        <v>64</v>
      </c>
      <c r="C81" s="78">
        <v>1</v>
      </c>
      <c r="D81" s="78">
        <v>13</v>
      </c>
      <c r="E81" s="79" t="s">
        <v>94</v>
      </c>
      <c r="F81" s="79" t="s">
        <v>282</v>
      </c>
      <c r="G81" s="57">
        <f>G82</f>
        <v>283.61</v>
      </c>
      <c r="H81" s="57">
        <f>H82</f>
        <v>283.61</v>
      </c>
    </row>
    <row r="82" spans="1:8" ht="24" x14ac:dyDescent="0.2">
      <c r="A82" s="32" t="s">
        <v>261</v>
      </c>
      <c r="B82" s="80" t="s">
        <v>64</v>
      </c>
      <c r="C82" s="67">
        <v>1</v>
      </c>
      <c r="D82" s="67">
        <v>13</v>
      </c>
      <c r="E82" s="80" t="s">
        <v>94</v>
      </c>
      <c r="F82" s="80" t="s">
        <v>260</v>
      </c>
      <c r="G82" s="56">
        <v>283.61</v>
      </c>
      <c r="H82" s="56">
        <v>283.61</v>
      </c>
    </row>
    <row r="83" spans="1:8" x14ac:dyDescent="0.2">
      <c r="A83" s="6" t="s">
        <v>274</v>
      </c>
      <c r="B83" s="79" t="s">
        <v>64</v>
      </c>
      <c r="C83" s="94" t="s">
        <v>8</v>
      </c>
      <c r="D83" s="94" t="s">
        <v>164</v>
      </c>
      <c r="E83" s="79" t="s">
        <v>94</v>
      </c>
      <c r="F83" s="79" t="s">
        <v>273</v>
      </c>
      <c r="G83" s="57">
        <f>G84+G85</f>
        <v>2518.15</v>
      </c>
      <c r="H83" s="57">
        <f>H84+H85</f>
        <v>2323.84</v>
      </c>
    </row>
    <row r="84" spans="1:8" ht="24" x14ac:dyDescent="0.2">
      <c r="A84" s="33" t="s">
        <v>249</v>
      </c>
      <c r="B84" s="80" t="s">
        <v>64</v>
      </c>
      <c r="C84" s="81" t="s">
        <v>8</v>
      </c>
      <c r="D84" s="81" t="s">
        <v>164</v>
      </c>
      <c r="E84" s="80" t="s">
        <v>94</v>
      </c>
      <c r="F84" s="80" t="s">
        <v>248</v>
      </c>
      <c r="G84" s="56">
        <v>2438.15</v>
      </c>
      <c r="H84" s="56">
        <v>2323.84</v>
      </c>
    </row>
    <row r="85" spans="1:8" x14ac:dyDescent="0.2">
      <c r="A85" s="33" t="s">
        <v>264</v>
      </c>
      <c r="B85" s="80" t="s">
        <v>64</v>
      </c>
      <c r="C85" s="81" t="s">
        <v>8</v>
      </c>
      <c r="D85" s="81" t="s">
        <v>164</v>
      </c>
      <c r="E85" s="80" t="s">
        <v>94</v>
      </c>
      <c r="F85" s="80" t="s">
        <v>265</v>
      </c>
      <c r="G85" s="56">
        <v>80</v>
      </c>
      <c r="H85" s="56">
        <v>0</v>
      </c>
    </row>
    <row r="86" spans="1:8" ht="24" x14ac:dyDescent="0.2">
      <c r="A86" s="25" t="s">
        <v>82</v>
      </c>
      <c r="B86" s="79" t="s">
        <v>64</v>
      </c>
      <c r="C86" s="93" t="s">
        <v>8</v>
      </c>
      <c r="D86" s="93" t="s">
        <v>164</v>
      </c>
      <c r="E86" s="79" t="s">
        <v>98</v>
      </c>
      <c r="F86" s="79" t="s">
        <v>7</v>
      </c>
      <c r="G86" s="59">
        <f>G87</f>
        <v>68291.69</v>
      </c>
      <c r="H86" s="59">
        <f>H87</f>
        <v>66531.91</v>
      </c>
    </row>
    <row r="87" spans="1:8" x14ac:dyDescent="0.2">
      <c r="A87" s="6" t="s">
        <v>61</v>
      </c>
      <c r="B87" s="79" t="s">
        <v>64</v>
      </c>
      <c r="C87" s="93" t="s">
        <v>8</v>
      </c>
      <c r="D87" s="93" t="s">
        <v>164</v>
      </c>
      <c r="E87" s="79" t="s">
        <v>99</v>
      </c>
      <c r="F87" s="79" t="s">
        <v>7</v>
      </c>
      <c r="G87" s="59">
        <f>G88+G92+G93</f>
        <v>68291.69</v>
      </c>
      <c r="H87" s="59">
        <f>H88+H92+H93</f>
        <v>66531.91</v>
      </c>
    </row>
    <row r="88" spans="1:8" x14ac:dyDescent="0.2">
      <c r="A88" s="31" t="s">
        <v>272</v>
      </c>
      <c r="B88" s="79" t="s">
        <v>64</v>
      </c>
      <c r="C88" s="93" t="s">
        <v>8</v>
      </c>
      <c r="D88" s="93" t="s">
        <v>164</v>
      </c>
      <c r="E88" s="79" t="s">
        <v>99</v>
      </c>
      <c r="F88" s="79" t="s">
        <v>269</v>
      </c>
      <c r="G88" s="59">
        <f>G89+G90</f>
        <v>5781.05</v>
      </c>
      <c r="H88" s="59">
        <f>H89+H90</f>
        <v>4391.71</v>
      </c>
    </row>
    <row r="89" spans="1:8" ht="24" x14ac:dyDescent="0.2">
      <c r="A89" s="33" t="s">
        <v>371</v>
      </c>
      <c r="B89" s="80" t="s">
        <v>64</v>
      </c>
      <c r="C89" s="81" t="s">
        <v>8</v>
      </c>
      <c r="D89" s="81" t="s">
        <v>164</v>
      </c>
      <c r="E89" s="80" t="s">
        <v>99</v>
      </c>
      <c r="F89" s="80" t="s">
        <v>372</v>
      </c>
      <c r="G89" s="56">
        <v>18</v>
      </c>
      <c r="H89" s="56">
        <v>18</v>
      </c>
    </row>
    <row r="90" spans="1:8" x14ac:dyDescent="0.2">
      <c r="A90" s="33" t="s">
        <v>232</v>
      </c>
      <c r="B90" s="80" t="s">
        <v>64</v>
      </c>
      <c r="C90" s="81" t="s">
        <v>8</v>
      </c>
      <c r="D90" s="81" t="s">
        <v>164</v>
      </c>
      <c r="E90" s="80" t="s">
        <v>99</v>
      </c>
      <c r="F90" s="80" t="s">
        <v>231</v>
      </c>
      <c r="G90" s="56">
        <v>5763.05</v>
      </c>
      <c r="H90" s="56">
        <v>4373.71</v>
      </c>
    </row>
    <row r="91" spans="1:8" x14ac:dyDescent="0.2">
      <c r="A91" s="32" t="s">
        <v>373</v>
      </c>
      <c r="B91" s="80" t="s">
        <v>64</v>
      </c>
      <c r="C91" s="81" t="s">
        <v>8</v>
      </c>
      <c r="D91" s="81" t="s">
        <v>164</v>
      </c>
      <c r="E91" s="80" t="s">
        <v>99</v>
      </c>
      <c r="F91" s="80" t="s">
        <v>231</v>
      </c>
      <c r="G91" s="56">
        <v>9.57</v>
      </c>
      <c r="H91" s="56">
        <v>8.41</v>
      </c>
    </row>
    <row r="92" spans="1:8" ht="51" customHeight="1" x14ac:dyDescent="0.2">
      <c r="A92" s="171" t="s">
        <v>375</v>
      </c>
      <c r="B92" s="80" t="s">
        <v>64</v>
      </c>
      <c r="C92" s="81" t="s">
        <v>8</v>
      </c>
      <c r="D92" s="81" t="s">
        <v>164</v>
      </c>
      <c r="E92" s="80" t="s">
        <v>99</v>
      </c>
      <c r="F92" s="80" t="s">
        <v>374</v>
      </c>
      <c r="G92" s="56">
        <v>62399.64</v>
      </c>
      <c r="H92" s="56">
        <v>62029.23</v>
      </c>
    </row>
    <row r="93" spans="1:8" ht="24" x14ac:dyDescent="0.2">
      <c r="A93" s="119" t="s">
        <v>279</v>
      </c>
      <c r="B93" s="79" t="s">
        <v>64</v>
      </c>
      <c r="C93" s="93" t="s">
        <v>8</v>
      </c>
      <c r="D93" s="93" t="s">
        <v>164</v>
      </c>
      <c r="E93" s="79" t="s">
        <v>99</v>
      </c>
      <c r="F93" s="79" t="s">
        <v>280</v>
      </c>
      <c r="G93" s="57">
        <f>G94</f>
        <v>111</v>
      </c>
      <c r="H93" s="57">
        <f>H94</f>
        <v>110.97</v>
      </c>
    </row>
    <row r="94" spans="1:8" ht="12" customHeight="1" x14ac:dyDescent="0.2">
      <c r="A94" s="122" t="s">
        <v>253</v>
      </c>
      <c r="B94" s="80" t="s">
        <v>64</v>
      </c>
      <c r="C94" s="81" t="s">
        <v>8</v>
      </c>
      <c r="D94" s="81" t="s">
        <v>164</v>
      </c>
      <c r="E94" s="80" t="s">
        <v>99</v>
      </c>
      <c r="F94" s="80" t="s">
        <v>254</v>
      </c>
      <c r="G94" s="56">
        <v>111</v>
      </c>
      <c r="H94" s="56">
        <v>110.97</v>
      </c>
    </row>
    <row r="95" spans="1:8" x14ac:dyDescent="0.2">
      <c r="A95" s="8" t="s">
        <v>41</v>
      </c>
      <c r="B95" s="79" t="s">
        <v>64</v>
      </c>
      <c r="C95" s="94" t="s">
        <v>8</v>
      </c>
      <c r="D95" s="94" t="s">
        <v>164</v>
      </c>
      <c r="E95" s="79" t="s">
        <v>100</v>
      </c>
      <c r="F95" s="79"/>
      <c r="G95" s="57">
        <f t="shared" ref="G95:H97" si="9">G96</f>
        <v>150</v>
      </c>
      <c r="H95" s="57">
        <f t="shared" si="9"/>
        <v>0</v>
      </c>
    </row>
    <row r="96" spans="1:8" ht="24" x14ac:dyDescent="0.2">
      <c r="A96" s="8" t="s">
        <v>370</v>
      </c>
      <c r="B96" s="79" t="s">
        <v>64</v>
      </c>
      <c r="C96" s="94" t="s">
        <v>8</v>
      </c>
      <c r="D96" s="94" t="s">
        <v>164</v>
      </c>
      <c r="E96" s="79" t="s">
        <v>327</v>
      </c>
      <c r="F96" s="79"/>
      <c r="G96" s="57">
        <f t="shared" si="9"/>
        <v>150</v>
      </c>
      <c r="H96" s="57">
        <f t="shared" si="9"/>
        <v>0</v>
      </c>
    </row>
    <row r="97" spans="1:8" x14ac:dyDescent="0.2">
      <c r="A97" s="31" t="s">
        <v>330</v>
      </c>
      <c r="B97" s="79" t="s">
        <v>64</v>
      </c>
      <c r="C97" s="94" t="s">
        <v>8</v>
      </c>
      <c r="D97" s="94" t="s">
        <v>164</v>
      </c>
      <c r="E97" s="79" t="s">
        <v>327</v>
      </c>
      <c r="F97" s="79" t="s">
        <v>328</v>
      </c>
      <c r="G97" s="57">
        <f t="shared" si="9"/>
        <v>150</v>
      </c>
      <c r="H97" s="57">
        <f t="shared" si="9"/>
        <v>0</v>
      </c>
    </row>
    <row r="98" spans="1:8" ht="26.25" customHeight="1" x14ac:dyDescent="0.2">
      <c r="A98" s="33" t="s">
        <v>329</v>
      </c>
      <c r="B98" s="80" t="s">
        <v>64</v>
      </c>
      <c r="C98" s="81" t="s">
        <v>8</v>
      </c>
      <c r="D98" s="81" t="s">
        <v>164</v>
      </c>
      <c r="E98" s="80" t="s">
        <v>327</v>
      </c>
      <c r="F98" s="80" t="s">
        <v>239</v>
      </c>
      <c r="G98" s="56">
        <v>150</v>
      </c>
      <c r="H98" s="56">
        <v>0</v>
      </c>
    </row>
    <row r="99" spans="1:8" ht="24" x14ac:dyDescent="0.2">
      <c r="A99" s="15" t="s">
        <v>83</v>
      </c>
      <c r="B99" s="76" t="s">
        <v>64</v>
      </c>
      <c r="C99" s="92" t="s">
        <v>9</v>
      </c>
      <c r="D99" s="92" t="s">
        <v>92</v>
      </c>
      <c r="E99" s="76"/>
      <c r="F99" s="76" t="s">
        <v>7</v>
      </c>
      <c r="G99" s="58">
        <f>G100+G107</f>
        <v>1633.81</v>
      </c>
      <c r="H99" s="58">
        <f>H100+H107</f>
        <v>946.18000000000006</v>
      </c>
    </row>
    <row r="100" spans="1:8" x14ac:dyDescent="0.2">
      <c r="A100" s="6" t="s">
        <v>30</v>
      </c>
      <c r="B100" s="79" t="s">
        <v>64</v>
      </c>
      <c r="C100" s="78">
        <v>3</v>
      </c>
      <c r="D100" s="78">
        <v>2</v>
      </c>
      <c r="E100" s="79" t="s">
        <v>7</v>
      </c>
      <c r="F100" s="79" t="s">
        <v>7</v>
      </c>
      <c r="G100" s="59">
        <f>G101</f>
        <v>1600</v>
      </c>
      <c r="H100" s="59">
        <f>H101</f>
        <v>912.37</v>
      </c>
    </row>
    <row r="101" spans="1:8" x14ac:dyDescent="0.2">
      <c r="A101" s="6" t="s">
        <v>41</v>
      </c>
      <c r="B101" s="79" t="s">
        <v>64</v>
      </c>
      <c r="C101" s="94" t="s">
        <v>9</v>
      </c>
      <c r="D101" s="94" t="s">
        <v>19</v>
      </c>
      <c r="E101" s="79" t="s">
        <v>100</v>
      </c>
      <c r="F101" s="79" t="s">
        <v>7</v>
      </c>
      <c r="G101" s="59">
        <f t="shared" ref="G101:H103" si="10">G102</f>
        <v>1600</v>
      </c>
      <c r="H101" s="59">
        <f t="shared" si="10"/>
        <v>912.37</v>
      </c>
    </row>
    <row r="102" spans="1:8" ht="36" x14ac:dyDescent="0.2">
      <c r="A102" s="6" t="s">
        <v>342</v>
      </c>
      <c r="B102" s="79" t="s">
        <v>64</v>
      </c>
      <c r="C102" s="94" t="s">
        <v>9</v>
      </c>
      <c r="D102" s="94" t="s">
        <v>19</v>
      </c>
      <c r="E102" s="79" t="s">
        <v>206</v>
      </c>
      <c r="F102" s="79"/>
      <c r="G102" s="59">
        <f>G103+G105</f>
        <v>1600</v>
      </c>
      <c r="H102" s="59">
        <f>H103+H105</f>
        <v>912.37</v>
      </c>
    </row>
    <row r="103" spans="1:8" x14ac:dyDescent="0.2">
      <c r="A103" s="31" t="s">
        <v>272</v>
      </c>
      <c r="B103" s="79" t="s">
        <v>64</v>
      </c>
      <c r="C103" s="94" t="s">
        <v>9</v>
      </c>
      <c r="D103" s="94" t="s">
        <v>19</v>
      </c>
      <c r="E103" s="79" t="s">
        <v>206</v>
      </c>
      <c r="F103" s="79" t="s">
        <v>269</v>
      </c>
      <c r="G103" s="59">
        <f>G104</f>
        <v>1578</v>
      </c>
      <c r="H103" s="59">
        <f t="shared" si="10"/>
        <v>890.37</v>
      </c>
    </row>
    <row r="104" spans="1:8" x14ac:dyDescent="0.2">
      <c r="A104" s="33" t="s">
        <v>232</v>
      </c>
      <c r="B104" s="80" t="s">
        <v>64</v>
      </c>
      <c r="C104" s="81" t="s">
        <v>9</v>
      </c>
      <c r="D104" s="81" t="s">
        <v>19</v>
      </c>
      <c r="E104" s="80" t="s">
        <v>206</v>
      </c>
      <c r="F104" s="80" t="s">
        <v>231</v>
      </c>
      <c r="G104" s="56">
        <v>1578</v>
      </c>
      <c r="H104" s="56">
        <v>890.37</v>
      </c>
    </row>
    <row r="105" spans="1:8" x14ac:dyDescent="0.2">
      <c r="A105" s="178" t="s">
        <v>284</v>
      </c>
      <c r="B105" s="179" t="s">
        <v>64</v>
      </c>
      <c r="C105" s="181" t="s">
        <v>9</v>
      </c>
      <c r="D105" s="181" t="s">
        <v>19</v>
      </c>
      <c r="E105" s="79" t="s">
        <v>206</v>
      </c>
      <c r="F105" s="179" t="s">
        <v>285</v>
      </c>
      <c r="G105" s="180">
        <f>G106</f>
        <v>22</v>
      </c>
      <c r="H105" s="180">
        <f>H106</f>
        <v>22</v>
      </c>
    </row>
    <row r="106" spans="1:8" x14ac:dyDescent="0.2">
      <c r="A106" s="33" t="s">
        <v>518</v>
      </c>
      <c r="B106" s="80" t="s">
        <v>64</v>
      </c>
      <c r="C106" s="81" t="s">
        <v>9</v>
      </c>
      <c r="D106" s="81" t="s">
        <v>19</v>
      </c>
      <c r="E106" s="80" t="s">
        <v>206</v>
      </c>
      <c r="F106" s="80" t="s">
        <v>429</v>
      </c>
      <c r="G106" s="56">
        <v>22</v>
      </c>
      <c r="H106" s="56">
        <v>22</v>
      </c>
    </row>
    <row r="107" spans="1:8" ht="24" x14ac:dyDescent="0.2">
      <c r="A107" s="6" t="s">
        <v>133</v>
      </c>
      <c r="B107" s="79" t="s">
        <v>64</v>
      </c>
      <c r="C107" s="94" t="s">
        <v>9</v>
      </c>
      <c r="D107" s="94" t="s">
        <v>14</v>
      </c>
      <c r="E107" s="79"/>
      <c r="F107" s="79"/>
      <c r="G107" s="59">
        <f t="shared" ref="G107:H108" si="11">G108</f>
        <v>33.81</v>
      </c>
      <c r="H107" s="57">
        <f t="shared" si="11"/>
        <v>33.81</v>
      </c>
    </row>
    <row r="108" spans="1:8" ht="24" x14ac:dyDescent="0.2">
      <c r="A108" s="6" t="s">
        <v>431</v>
      </c>
      <c r="B108" s="79" t="s">
        <v>64</v>
      </c>
      <c r="C108" s="94" t="s">
        <v>9</v>
      </c>
      <c r="D108" s="94" t="s">
        <v>14</v>
      </c>
      <c r="E108" s="79" t="s">
        <v>430</v>
      </c>
      <c r="F108" s="79"/>
      <c r="G108" s="59">
        <f t="shared" si="11"/>
        <v>33.81</v>
      </c>
      <c r="H108" s="57">
        <f t="shared" si="11"/>
        <v>33.81</v>
      </c>
    </row>
    <row r="109" spans="1:8" ht="24" x14ac:dyDescent="0.2">
      <c r="A109" s="6" t="s">
        <v>433</v>
      </c>
      <c r="B109" s="79" t="s">
        <v>64</v>
      </c>
      <c r="C109" s="94" t="s">
        <v>9</v>
      </c>
      <c r="D109" s="94" t="s">
        <v>14</v>
      </c>
      <c r="E109" s="79" t="s">
        <v>432</v>
      </c>
      <c r="F109" s="79"/>
      <c r="G109" s="59">
        <f>G110</f>
        <v>33.81</v>
      </c>
      <c r="H109" s="57">
        <f>H111</f>
        <v>33.81</v>
      </c>
    </row>
    <row r="110" spans="1:8" x14ac:dyDescent="0.2">
      <c r="A110" s="6" t="s">
        <v>272</v>
      </c>
      <c r="B110" s="79" t="s">
        <v>64</v>
      </c>
      <c r="C110" s="94" t="s">
        <v>9</v>
      </c>
      <c r="D110" s="94" t="s">
        <v>14</v>
      </c>
      <c r="E110" s="79" t="s">
        <v>432</v>
      </c>
      <c r="F110" s="79" t="s">
        <v>269</v>
      </c>
      <c r="G110" s="59">
        <f>G111</f>
        <v>33.81</v>
      </c>
      <c r="H110" s="57">
        <f>H111</f>
        <v>33.81</v>
      </c>
    </row>
    <row r="111" spans="1:8" x14ac:dyDescent="0.2">
      <c r="A111" s="33" t="s">
        <v>232</v>
      </c>
      <c r="B111" s="80" t="s">
        <v>64</v>
      </c>
      <c r="C111" s="81" t="s">
        <v>9</v>
      </c>
      <c r="D111" s="81" t="s">
        <v>14</v>
      </c>
      <c r="E111" s="80" t="s">
        <v>432</v>
      </c>
      <c r="F111" s="80" t="s">
        <v>231</v>
      </c>
      <c r="G111" s="56">
        <v>33.81</v>
      </c>
      <c r="H111" s="56">
        <v>33.81</v>
      </c>
    </row>
    <row r="112" spans="1:8" x14ac:dyDescent="0.2">
      <c r="A112" s="16" t="s">
        <v>84</v>
      </c>
      <c r="B112" s="76" t="s">
        <v>64</v>
      </c>
      <c r="C112" s="92" t="s">
        <v>11</v>
      </c>
      <c r="D112" s="92" t="s">
        <v>92</v>
      </c>
      <c r="E112" s="76" t="s">
        <v>7</v>
      </c>
      <c r="F112" s="76" t="s">
        <v>7</v>
      </c>
      <c r="G112" s="58">
        <f>G113+G118+G127+G143+G171</f>
        <v>52885.47</v>
      </c>
      <c r="H112" s="58">
        <f>H113+H118+H127+H143+H171</f>
        <v>50512.87</v>
      </c>
    </row>
    <row r="113" spans="1:8" x14ac:dyDescent="0.2">
      <c r="A113" s="8" t="s">
        <v>136</v>
      </c>
      <c r="B113" s="79" t="s">
        <v>64</v>
      </c>
      <c r="C113" s="93" t="s">
        <v>11</v>
      </c>
      <c r="D113" s="93" t="s">
        <v>17</v>
      </c>
      <c r="E113" s="79"/>
      <c r="F113" s="79"/>
      <c r="G113" s="59">
        <f t="shared" ref="G113:H116" si="12">G114</f>
        <v>30</v>
      </c>
      <c r="H113" s="59">
        <f t="shared" si="12"/>
        <v>26.7</v>
      </c>
    </row>
    <row r="114" spans="1:8" x14ac:dyDescent="0.2">
      <c r="A114" s="8" t="s">
        <v>41</v>
      </c>
      <c r="B114" s="79" t="s">
        <v>64</v>
      </c>
      <c r="C114" s="93" t="s">
        <v>11</v>
      </c>
      <c r="D114" s="93" t="s">
        <v>17</v>
      </c>
      <c r="E114" s="79" t="s">
        <v>100</v>
      </c>
      <c r="F114" s="79"/>
      <c r="G114" s="59">
        <f t="shared" si="12"/>
        <v>30</v>
      </c>
      <c r="H114" s="59">
        <f t="shared" si="12"/>
        <v>26.7</v>
      </c>
    </row>
    <row r="115" spans="1:8" ht="24" x14ac:dyDescent="0.2">
      <c r="A115" s="8" t="s">
        <v>343</v>
      </c>
      <c r="B115" s="79" t="s">
        <v>64</v>
      </c>
      <c r="C115" s="93" t="s">
        <v>11</v>
      </c>
      <c r="D115" s="93" t="s">
        <v>17</v>
      </c>
      <c r="E115" s="79" t="s">
        <v>204</v>
      </c>
      <c r="F115" s="79"/>
      <c r="G115" s="59">
        <f t="shared" si="12"/>
        <v>30</v>
      </c>
      <c r="H115" s="59">
        <f t="shared" si="12"/>
        <v>26.7</v>
      </c>
    </row>
    <row r="116" spans="1:8" x14ac:dyDescent="0.2">
      <c r="A116" s="31" t="s">
        <v>272</v>
      </c>
      <c r="B116" s="79" t="s">
        <v>64</v>
      </c>
      <c r="C116" s="93" t="s">
        <v>11</v>
      </c>
      <c r="D116" s="93" t="s">
        <v>17</v>
      </c>
      <c r="E116" s="79" t="s">
        <v>204</v>
      </c>
      <c r="F116" s="79" t="s">
        <v>269</v>
      </c>
      <c r="G116" s="59">
        <f t="shared" si="12"/>
        <v>30</v>
      </c>
      <c r="H116" s="59">
        <f t="shared" si="12"/>
        <v>26.7</v>
      </c>
    </row>
    <row r="117" spans="1:8" x14ac:dyDescent="0.2">
      <c r="A117" s="35" t="s">
        <v>232</v>
      </c>
      <c r="B117" s="80" t="s">
        <v>64</v>
      </c>
      <c r="C117" s="81" t="s">
        <v>11</v>
      </c>
      <c r="D117" s="81" t="s">
        <v>17</v>
      </c>
      <c r="E117" s="80" t="s">
        <v>204</v>
      </c>
      <c r="F117" s="80" t="s">
        <v>231</v>
      </c>
      <c r="G117" s="56">
        <v>30</v>
      </c>
      <c r="H117" s="56">
        <v>26.7</v>
      </c>
    </row>
    <row r="118" spans="1:8" x14ac:dyDescent="0.2">
      <c r="A118" s="8" t="s">
        <v>255</v>
      </c>
      <c r="B118" s="79" t="s">
        <v>64</v>
      </c>
      <c r="C118" s="94" t="s">
        <v>11</v>
      </c>
      <c r="D118" s="94" t="s">
        <v>187</v>
      </c>
      <c r="E118" s="79"/>
      <c r="F118" s="79"/>
      <c r="G118" s="57">
        <f>G123+G119</f>
        <v>3976.25</v>
      </c>
      <c r="H118" s="57">
        <f>H123+H119</f>
        <v>3890.44</v>
      </c>
    </row>
    <row r="119" spans="1:8" x14ac:dyDescent="0.2">
      <c r="A119" s="8" t="s">
        <v>479</v>
      </c>
      <c r="B119" s="79" t="s">
        <v>64</v>
      </c>
      <c r="C119" s="94" t="s">
        <v>11</v>
      </c>
      <c r="D119" s="94" t="s">
        <v>187</v>
      </c>
      <c r="E119" s="79" t="s">
        <v>478</v>
      </c>
      <c r="F119" s="79"/>
      <c r="G119" s="57">
        <f t="shared" ref="G119:H120" si="13">G120</f>
        <v>41.37</v>
      </c>
      <c r="H119" s="57">
        <f t="shared" si="13"/>
        <v>41.37</v>
      </c>
    </row>
    <row r="120" spans="1:8" ht="24" x14ac:dyDescent="0.2">
      <c r="A120" s="8" t="s">
        <v>480</v>
      </c>
      <c r="B120" s="79" t="s">
        <v>64</v>
      </c>
      <c r="C120" s="94" t="s">
        <v>11</v>
      </c>
      <c r="D120" s="94" t="s">
        <v>187</v>
      </c>
      <c r="E120" s="79" t="s">
        <v>477</v>
      </c>
      <c r="F120" s="79"/>
      <c r="G120" s="57">
        <f t="shared" si="13"/>
        <v>41.37</v>
      </c>
      <c r="H120" s="57">
        <f t="shared" si="13"/>
        <v>41.37</v>
      </c>
    </row>
    <row r="121" spans="1:8" x14ac:dyDescent="0.2">
      <c r="A121" s="6" t="s">
        <v>453</v>
      </c>
      <c r="B121" s="79" t="s">
        <v>64</v>
      </c>
      <c r="C121" s="94" t="s">
        <v>11</v>
      </c>
      <c r="D121" s="94" t="s">
        <v>187</v>
      </c>
      <c r="E121" s="79" t="s">
        <v>477</v>
      </c>
      <c r="F121" s="79" t="s">
        <v>452</v>
      </c>
      <c r="G121" s="57">
        <f>G122</f>
        <v>41.37</v>
      </c>
      <c r="H121" s="57">
        <f>H122</f>
        <v>41.37</v>
      </c>
    </row>
    <row r="122" spans="1:8" ht="24" x14ac:dyDescent="0.2">
      <c r="A122" s="183" t="s">
        <v>504</v>
      </c>
      <c r="B122" s="80" t="s">
        <v>64</v>
      </c>
      <c r="C122" s="81" t="s">
        <v>11</v>
      </c>
      <c r="D122" s="81" t="s">
        <v>187</v>
      </c>
      <c r="E122" s="80" t="s">
        <v>477</v>
      </c>
      <c r="F122" s="80" t="s">
        <v>398</v>
      </c>
      <c r="G122" s="56">
        <v>41.37</v>
      </c>
      <c r="H122" s="56">
        <v>41.37</v>
      </c>
    </row>
    <row r="123" spans="1:8" x14ac:dyDescent="0.2">
      <c r="A123" s="8" t="s">
        <v>55</v>
      </c>
      <c r="B123" s="79" t="s">
        <v>64</v>
      </c>
      <c r="C123" s="94" t="s">
        <v>11</v>
      </c>
      <c r="D123" s="94" t="s">
        <v>187</v>
      </c>
      <c r="E123" s="79" t="s">
        <v>108</v>
      </c>
      <c r="F123" s="79"/>
      <c r="G123" s="57">
        <f t="shared" ref="G123:H125" si="14">G124</f>
        <v>3934.88</v>
      </c>
      <c r="H123" s="57">
        <f t="shared" si="14"/>
        <v>3849.07</v>
      </c>
    </row>
    <row r="124" spans="1:8" ht="24" x14ac:dyDescent="0.2">
      <c r="A124" s="6" t="s">
        <v>256</v>
      </c>
      <c r="B124" s="79" t="s">
        <v>64</v>
      </c>
      <c r="C124" s="94" t="s">
        <v>11</v>
      </c>
      <c r="D124" s="94" t="s">
        <v>187</v>
      </c>
      <c r="E124" s="79" t="s">
        <v>259</v>
      </c>
      <c r="F124" s="79"/>
      <c r="G124" s="59">
        <f t="shared" si="14"/>
        <v>3934.88</v>
      </c>
      <c r="H124" s="59">
        <f t="shared" si="14"/>
        <v>3849.07</v>
      </c>
    </row>
    <row r="125" spans="1:8" x14ac:dyDescent="0.2">
      <c r="A125" s="31" t="s">
        <v>272</v>
      </c>
      <c r="B125" s="79" t="s">
        <v>64</v>
      </c>
      <c r="C125" s="94" t="s">
        <v>11</v>
      </c>
      <c r="D125" s="94" t="s">
        <v>187</v>
      </c>
      <c r="E125" s="79" t="s">
        <v>259</v>
      </c>
      <c r="F125" s="79" t="s">
        <v>269</v>
      </c>
      <c r="G125" s="59">
        <f t="shared" si="14"/>
        <v>3934.88</v>
      </c>
      <c r="H125" s="59">
        <f t="shared" si="14"/>
        <v>3849.07</v>
      </c>
    </row>
    <row r="126" spans="1:8" ht="17.25" customHeight="1" x14ac:dyDescent="0.2">
      <c r="A126" s="35" t="s">
        <v>247</v>
      </c>
      <c r="B126" s="80" t="s">
        <v>64</v>
      </c>
      <c r="C126" s="81" t="s">
        <v>11</v>
      </c>
      <c r="D126" s="81" t="s">
        <v>187</v>
      </c>
      <c r="E126" s="80" t="s">
        <v>259</v>
      </c>
      <c r="F126" s="80" t="s">
        <v>242</v>
      </c>
      <c r="G126" s="56">
        <v>3934.88</v>
      </c>
      <c r="H126" s="56">
        <v>3849.07</v>
      </c>
    </row>
    <row r="127" spans="1:8" x14ac:dyDescent="0.2">
      <c r="A127" s="6" t="s">
        <v>38</v>
      </c>
      <c r="B127" s="79" t="s">
        <v>64</v>
      </c>
      <c r="C127" s="93" t="s">
        <v>11</v>
      </c>
      <c r="D127" s="93" t="s">
        <v>27</v>
      </c>
      <c r="E127" s="79" t="s">
        <v>7</v>
      </c>
      <c r="F127" s="79" t="s">
        <v>7</v>
      </c>
      <c r="G127" s="59">
        <f>G128+G135+G139</f>
        <v>3309.25</v>
      </c>
      <c r="H127" s="59">
        <f>H128+H135+H139</f>
        <v>2952.04</v>
      </c>
    </row>
    <row r="128" spans="1:8" x14ac:dyDescent="0.2">
      <c r="A128" s="6" t="s">
        <v>71</v>
      </c>
      <c r="B128" s="79" t="s">
        <v>64</v>
      </c>
      <c r="C128" s="93" t="s">
        <v>11</v>
      </c>
      <c r="D128" s="93" t="s">
        <v>27</v>
      </c>
      <c r="E128" s="79" t="s">
        <v>101</v>
      </c>
      <c r="F128" s="79" t="s">
        <v>7</v>
      </c>
      <c r="G128" s="59">
        <f>G129</f>
        <v>2750.75</v>
      </c>
      <c r="H128" s="59">
        <f>H129</f>
        <v>2484.3200000000002</v>
      </c>
    </row>
    <row r="129" spans="1:8" ht="14.25" customHeight="1" x14ac:dyDescent="0.2">
      <c r="A129" s="6" t="s">
        <v>72</v>
      </c>
      <c r="B129" s="79" t="s">
        <v>64</v>
      </c>
      <c r="C129" s="94" t="s">
        <v>11</v>
      </c>
      <c r="D129" s="94" t="s">
        <v>27</v>
      </c>
      <c r="E129" s="79" t="s">
        <v>102</v>
      </c>
      <c r="F129" s="79" t="s">
        <v>7</v>
      </c>
      <c r="G129" s="57">
        <f>G132</f>
        <v>2750.75</v>
      </c>
      <c r="H129" s="57">
        <f>H132</f>
        <v>2484.3200000000002</v>
      </c>
    </row>
    <row r="130" spans="1:8" ht="39.75" customHeight="1" x14ac:dyDescent="0.2">
      <c r="A130" s="23" t="s">
        <v>495</v>
      </c>
      <c r="B130" s="79" t="s">
        <v>64</v>
      </c>
      <c r="C130" s="94" t="s">
        <v>11</v>
      </c>
      <c r="D130" s="94" t="s">
        <v>27</v>
      </c>
      <c r="E130" s="79" t="s">
        <v>138</v>
      </c>
      <c r="F130" s="79"/>
      <c r="G130" s="57">
        <f>G132</f>
        <v>2750.75</v>
      </c>
      <c r="H130" s="57">
        <f>H132</f>
        <v>2484.3200000000002</v>
      </c>
    </row>
    <row r="131" spans="1:8" ht="14.25" customHeight="1" x14ac:dyDescent="0.2">
      <c r="A131" s="121" t="s">
        <v>330</v>
      </c>
      <c r="B131" s="79" t="s">
        <v>64</v>
      </c>
      <c r="C131" s="94" t="s">
        <v>11</v>
      </c>
      <c r="D131" s="94" t="s">
        <v>27</v>
      </c>
      <c r="E131" s="79" t="s">
        <v>138</v>
      </c>
      <c r="F131" s="79" t="s">
        <v>328</v>
      </c>
      <c r="G131" s="57">
        <f>G132</f>
        <v>2750.75</v>
      </c>
      <c r="H131" s="57">
        <f>H132</f>
        <v>2484.3200000000002</v>
      </c>
    </row>
    <row r="132" spans="1:8" ht="24" x14ac:dyDescent="0.2">
      <c r="A132" s="6" t="s">
        <v>240</v>
      </c>
      <c r="B132" s="79" t="s">
        <v>64</v>
      </c>
      <c r="C132" s="94" t="s">
        <v>11</v>
      </c>
      <c r="D132" s="94" t="s">
        <v>27</v>
      </c>
      <c r="E132" s="79" t="s">
        <v>138</v>
      </c>
      <c r="F132" s="79" t="s">
        <v>239</v>
      </c>
      <c r="G132" s="57">
        <f>G133+G134</f>
        <v>2750.75</v>
      </c>
      <c r="H132" s="57">
        <f>H133+H134</f>
        <v>2484.3200000000002</v>
      </c>
    </row>
    <row r="133" spans="1:8" x14ac:dyDescent="0.2">
      <c r="A133" s="33" t="s">
        <v>160</v>
      </c>
      <c r="B133" s="80" t="s">
        <v>64</v>
      </c>
      <c r="C133" s="81" t="s">
        <v>11</v>
      </c>
      <c r="D133" s="81" t="s">
        <v>27</v>
      </c>
      <c r="E133" s="80" t="s">
        <v>138</v>
      </c>
      <c r="F133" s="80" t="s">
        <v>239</v>
      </c>
      <c r="G133" s="56">
        <v>2609.79</v>
      </c>
      <c r="H133" s="56">
        <v>2378.38</v>
      </c>
    </row>
    <row r="134" spans="1:8" x14ac:dyDescent="0.2">
      <c r="A134" s="33" t="s">
        <v>159</v>
      </c>
      <c r="B134" s="80" t="s">
        <v>64</v>
      </c>
      <c r="C134" s="81" t="s">
        <v>11</v>
      </c>
      <c r="D134" s="81" t="s">
        <v>27</v>
      </c>
      <c r="E134" s="80" t="s">
        <v>138</v>
      </c>
      <c r="F134" s="80" t="s">
        <v>239</v>
      </c>
      <c r="G134" s="56">
        <v>140.96</v>
      </c>
      <c r="H134" s="56">
        <v>105.94</v>
      </c>
    </row>
    <row r="135" spans="1:8" x14ac:dyDescent="0.2">
      <c r="A135" s="6" t="s">
        <v>60</v>
      </c>
      <c r="B135" s="79" t="s">
        <v>64</v>
      </c>
      <c r="C135" s="94" t="s">
        <v>11</v>
      </c>
      <c r="D135" s="94" t="s">
        <v>27</v>
      </c>
      <c r="E135" s="79" t="s">
        <v>103</v>
      </c>
      <c r="F135" s="79" t="s">
        <v>7</v>
      </c>
      <c r="G135" s="57">
        <f>G136</f>
        <v>468.5</v>
      </c>
      <c r="H135" s="57">
        <f>H136</f>
        <v>467.72</v>
      </c>
    </row>
    <row r="136" spans="1:8" x14ac:dyDescent="0.2">
      <c r="A136" s="6" t="s">
        <v>85</v>
      </c>
      <c r="B136" s="79" t="s">
        <v>64</v>
      </c>
      <c r="C136" s="94" t="s">
        <v>11</v>
      </c>
      <c r="D136" s="94" t="s">
        <v>27</v>
      </c>
      <c r="E136" s="79" t="s">
        <v>104</v>
      </c>
      <c r="F136" s="79" t="s">
        <v>7</v>
      </c>
      <c r="G136" s="57">
        <f>G138</f>
        <v>468.5</v>
      </c>
      <c r="H136" s="57">
        <f>H138</f>
        <v>467.72</v>
      </c>
    </row>
    <row r="137" spans="1:8" x14ac:dyDescent="0.2">
      <c r="A137" s="47" t="s">
        <v>330</v>
      </c>
      <c r="B137" s="79" t="s">
        <v>64</v>
      </c>
      <c r="C137" s="94" t="s">
        <v>11</v>
      </c>
      <c r="D137" s="94" t="s">
        <v>27</v>
      </c>
      <c r="E137" s="79" t="s">
        <v>104</v>
      </c>
      <c r="F137" s="79" t="s">
        <v>328</v>
      </c>
      <c r="G137" s="57">
        <f>G138</f>
        <v>468.5</v>
      </c>
      <c r="H137" s="57">
        <f>H138</f>
        <v>467.72</v>
      </c>
    </row>
    <row r="138" spans="1:8" ht="22.5" customHeight="1" x14ac:dyDescent="0.2">
      <c r="A138" s="33" t="s">
        <v>240</v>
      </c>
      <c r="B138" s="80" t="s">
        <v>64</v>
      </c>
      <c r="C138" s="81" t="s">
        <v>11</v>
      </c>
      <c r="D138" s="81" t="s">
        <v>27</v>
      </c>
      <c r="E138" s="80" t="s">
        <v>104</v>
      </c>
      <c r="F138" s="80" t="s">
        <v>239</v>
      </c>
      <c r="G138" s="56">
        <v>468.5</v>
      </c>
      <c r="H138" s="56">
        <v>467.72</v>
      </c>
    </row>
    <row r="139" spans="1:8" ht="0.75" customHeight="1" x14ac:dyDescent="0.2">
      <c r="A139" s="6" t="s">
        <v>156</v>
      </c>
      <c r="B139" s="79" t="s">
        <v>64</v>
      </c>
      <c r="C139" s="94" t="s">
        <v>11</v>
      </c>
      <c r="D139" s="94" t="s">
        <v>27</v>
      </c>
      <c r="E139" s="79" t="s">
        <v>150</v>
      </c>
      <c r="F139" s="79"/>
      <c r="G139" s="57">
        <f t="shared" ref="G139:H141" si="15">G140</f>
        <v>90</v>
      </c>
      <c r="H139" s="57">
        <f t="shared" si="15"/>
        <v>0</v>
      </c>
    </row>
    <row r="140" spans="1:8" ht="15" customHeight="1" x14ac:dyDescent="0.2">
      <c r="A140" s="6" t="s">
        <v>149</v>
      </c>
      <c r="B140" s="79" t="s">
        <v>64</v>
      </c>
      <c r="C140" s="94" t="s">
        <v>11</v>
      </c>
      <c r="D140" s="94" t="s">
        <v>27</v>
      </c>
      <c r="E140" s="79" t="s">
        <v>148</v>
      </c>
      <c r="F140" s="79"/>
      <c r="G140" s="57">
        <f t="shared" si="15"/>
        <v>90</v>
      </c>
      <c r="H140" s="57">
        <f t="shared" si="15"/>
        <v>0</v>
      </c>
    </row>
    <row r="141" spans="1:8" ht="15" customHeight="1" x14ac:dyDescent="0.2">
      <c r="A141" s="31" t="s">
        <v>272</v>
      </c>
      <c r="B141" s="79" t="s">
        <v>64</v>
      </c>
      <c r="C141" s="94" t="s">
        <v>11</v>
      </c>
      <c r="D141" s="94" t="s">
        <v>27</v>
      </c>
      <c r="E141" s="79" t="s">
        <v>148</v>
      </c>
      <c r="F141" s="79" t="s">
        <v>269</v>
      </c>
      <c r="G141" s="57">
        <f t="shared" si="15"/>
        <v>90</v>
      </c>
      <c r="H141" s="57">
        <f t="shared" si="15"/>
        <v>0</v>
      </c>
    </row>
    <row r="142" spans="1:8" x14ac:dyDescent="0.2">
      <c r="A142" s="33" t="s">
        <v>232</v>
      </c>
      <c r="B142" s="80" t="s">
        <v>64</v>
      </c>
      <c r="C142" s="81" t="s">
        <v>11</v>
      </c>
      <c r="D142" s="81" t="s">
        <v>27</v>
      </c>
      <c r="E142" s="80" t="s">
        <v>148</v>
      </c>
      <c r="F142" s="80" t="s">
        <v>231</v>
      </c>
      <c r="G142" s="56">
        <v>90</v>
      </c>
      <c r="H142" s="56">
        <v>0</v>
      </c>
    </row>
    <row r="143" spans="1:8" x14ac:dyDescent="0.2">
      <c r="A143" s="6" t="s">
        <v>166</v>
      </c>
      <c r="B143" s="79" t="s">
        <v>64</v>
      </c>
      <c r="C143" s="94" t="s">
        <v>11</v>
      </c>
      <c r="D143" s="94" t="s">
        <v>14</v>
      </c>
      <c r="E143" s="79" t="s">
        <v>7</v>
      </c>
      <c r="F143" s="79" t="s">
        <v>7</v>
      </c>
      <c r="G143" s="57">
        <f>G144+G167</f>
        <v>41074.67</v>
      </c>
      <c r="H143" s="57">
        <f>H144+H167</f>
        <v>40525.5</v>
      </c>
    </row>
    <row r="144" spans="1:8" x14ac:dyDescent="0.2">
      <c r="A144" s="6" t="s">
        <v>62</v>
      </c>
      <c r="B144" s="79" t="s">
        <v>64</v>
      </c>
      <c r="C144" s="94" t="s">
        <v>11</v>
      </c>
      <c r="D144" s="94" t="s">
        <v>14</v>
      </c>
      <c r="E144" s="79" t="s">
        <v>105</v>
      </c>
      <c r="F144" s="79" t="s">
        <v>7</v>
      </c>
      <c r="G144" s="57">
        <f>G145</f>
        <v>40686.67</v>
      </c>
      <c r="H144" s="57">
        <f>H145</f>
        <v>40137.5</v>
      </c>
    </row>
    <row r="145" spans="1:8" x14ac:dyDescent="0.2">
      <c r="A145" s="6" t="s">
        <v>151</v>
      </c>
      <c r="B145" s="79" t="s">
        <v>64</v>
      </c>
      <c r="C145" s="94" t="s">
        <v>11</v>
      </c>
      <c r="D145" s="94" t="s">
        <v>14</v>
      </c>
      <c r="E145" s="79" t="s">
        <v>139</v>
      </c>
      <c r="F145" s="79"/>
      <c r="G145" s="57">
        <f>G146+G151+G161+G164+G158</f>
        <v>40686.67</v>
      </c>
      <c r="H145" s="57">
        <f>H146+H151+H161+H164+H158</f>
        <v>40137.5</v>
      </c>
    </row>
    <row r="146" spans="1:8" ht="24" x14ac:dyDescent="0.2">
      <c r="A146" s="6" t="s">
        <v>76</v>
      </c>
      <c r="B146" s="79" t="s">
        <v>64</v>
      </c>
      <c r="C146" s="94" t="s">
        <v>11</v>
      </c>
      <c r="D146" s="94" t="s">
        <v>14</v>
      </c>
      <c r="E146" s="79" t="s">
        <v>140</v>
      </c>
      <c r="F146" s="79"/>
      <c r="G146" s="57">
        <f t="shared" ref="G146:H147" si="16">G147</f>
        <v>3867.3999999999996</v>
      </c>
      <c r="H146" s="57">
        <f t="shared" si="16"/>
        <v>3814.1099999999997</v>
      </c>
    </row>
    <row r="147" spans="1:8" x14ac:dyDescent="0.2">
      <c r="A147" s="31" t="s">
        <v>272</v>
      </c>
      <c r="B147" s="79" t="s">
        <v>64</v>
      </c>
      <c r="C147" s="94" t="s">
        <v>11</v>
      </c>
      <c r="D147" s="94" t="s">
        <v>14</v>
      </c>
      <c r="E147" s="79" t="s">
        <v>140</v>
      </c>
      <c r="F147" s="79" t="s">
        <v>269</v>
      </c>
      <c r="G147" s="57">
        <f t="shared" si="16"/>
        <v>3867.3999999999996</v>
      </c>
      <c r="H147" s="57">
        <f t="shared" si="16"/>
        <v>3814.1099999999997</v>
      </c>
    </row>
    <row r="148" spans="1:8" x14ac:dyDescent="0.2">
      <c r="A148" s="6" t="s">
        <v>232</v>
      </c>
      <c r="B148" s="79" t="s">
        <v>64</v>
      </c>
      <c r="C148" s="94" t="s">
        <v>11</v>
      </c>
      <c r="D148" s="94" t="s">
        <v>14</v>
      </c>
      <c r="E148" s="79" t="s">
        <v>140</v>
      </c>
      <c r="F148" s="79" t="s">
        <v>231</v>
      </c>
      <c r="G148" s="57">
        <f>G149+G150</f>
        <v>3867.3999999999996</v>
      </c>
      <c r="H148" s="57">
        <f>H149+H150</f>
        <v>3814.1099999999997</v>
      </c>
    </row>
    <row r="149" spans="1:8" x14ac:dyDescent="0.2">
      <c r="A149" s="33" t="s">
        <v>160</v>
      </c>
      <c r="B149" s="80" t="s">
        <v>64</v>
      </c>
      <c r="C149" s="81" t="s">
        <v>11</v>
      </c>
      <c r="D149" s="81" t="s">
        <v>14</v>
      </c>
      <c r="E149" s="80" t="s">
        <v>140</v>
      </c>
      <c r="F149" s="80" t="s">
        <v>231</v>
      </c>
      <c r="G149" s="56">
        <v>1848.3</v>
      </c>
      <c r="H149" s="56">
        <v>1812.1</v>
      </c>
    </row>
    <row r="150" spans="1:8" x14ac:dyDescent="0.2">
      <c r="A150" s="33" t="s">
        <v>159</v>
      </c>
      <c r="B150" s="80" t="s">
        <v>64</v>
      </c>
      <c r="C150" s="81" t="s">
        <v>11</v>
      </c>
      <c r="D150" s="81" t="s">
        <v>14</v>
      </c>
      <c r="E150" s="80" t="s">
        <v>140</v>
      </c>
      <c r="F150" s="80" t="s">
        <v>231</v>
      </c>
      <c r="G150" s="56">
        <v>2019.1</v>
      </c>
      <c r="H150" s="56">
        <v>2002.01</v>
      </c>
    </row>
    <row r="151" spans="1:8" ht="14.25" customHeight="1" x14ac:dyDescent="0.2">
      <c r="A151" s="6" t="s">
        <v>186</v>
      </c>
      <c r="B151" s="79" t="s">
        <v>64</v>
      </c>
      <c r="C151" s="94" t="s">
        <v>11</v>
      </c>
      <c r="D151" s="94" t="s">
        <v>14</v>
      </c>
      <c r="E151" s="79" t="s">
        <v>185</v>
      </c>
      <c r="F151" s="79"/>
      <c r="G151" s="57">
        <f>G152+G156</f>
        <v>11337.269999999999</v>
      </c>
      <c r="H151" s="57">
        <f>H152+H156</f>
        <v>10841.46</v>
      </c>
    </row>
    <row r="152" spans="1:8" x14ac:dyDescent="0.2">
      <c r="A152" s="31" t="s">
        <v>272</v>
      </c>
      <c r="B152" s="79" t="s">
        <v>64</v>
      </c>
      <c r="C152" s="94" t="s">
        <v>11</v>
      </c>
      <c r="D152" s="94" t="s">
        <v>14</v>
      </c>
      <c r="E152" s="79" t="s">
        <v>185</v>
      </c>
      <c r="F152" s="79" t="s">
        <v>269</v>
      </c>
      <c r="G152" s="57">
        <f>G153</f>
        <v>9745.869999999999</v>
      </c>
      <c r="H152" s="57">
        <f>H153</f>
        <v>9628.6099999999988</v>
      </c>
    </row>
    <row r="153" spans="1:8" x14ac:dyDescent="0.2">
      <c r="A153" s="6" t="s">
        <v>232</v>
      </c>
      <c r="B153" s="79" t="s">
        <v>64</v>
      </c>
      <c r="C153" s="94" t="s">
        <v>11</v>
      </c>
      <c r="D153" s="94" t="s">
        <v>14</v>
      </c>
      <c r="E153" s="79" t="s">
        <v>185</v>
      </c>
      <c r="F153" s="79" t="s">
        <v>231</v>
      </c>
      <c r="G153" s="57">
        <f>G154+G155</f>
        <v>9745.869999999999</v>
      </c>
      <c r="H153" s="57">
        <f>H154+H155</f>
        <v>9628.6099999999988</v>
      </c>
    </row>
    <row r="154" spans="1:8" x14ac:dyDescent="0.2">
      <c r="A154" s="33" t="s">
        <v>160</v>
      </c>
      <c r="B154" s="80" t="s">
        <v>64</v>
      </c>
      <c r="C154" s="81" t="s">
        <v>11</v>
      </c>
      <c r="D154" s="81" t="s">
        <v>14</v>
      </c>
      <c r="E154" s="80" t="s">
        <v>185</v>
      </c>
      <c r="F154" s="80" t="s">
        <v>231</v>
      </c>
      <c r="G154" s="56">
        <v>9559.1299999999992</v>
      </c>
      <c r="H154" s="56">
        <v>9444.81</v>
      </c>
    </row>
    <row r="155" spans="1:8" x14ac:dyDescent="0.2">
      <c r="A155" s="33" t="s">
        <v>159</v>
      </c>
      <c r="B155" s="80" t="s">
        <v>64</v>
      </c>
      <c r="C155" s="81" t="s">
        <v>11</v>
      </c>
      <c r="D155" s="81" t="s">
        <v>14</v>
      </c>
      <c r="E155" s="80" t="s">
        <v>185</v>
      </c>
      <c r="F155" s="80" t="s">
        <v>231</v>
      </c>
      <c r="G155" s="56">
        <v>186.74</v>
      </c>
      <c r="H155" s="56">
        <v>183.8</v>
      </c>
    </row>
    <row r="156" spans="1:8" ht="24" customHeight="1" x14ac:dyDescent="0.2">
      <c r="A156" s="178" t="s">
        <v>473</v>
      </c>
      <c r="B156" s="79" t="s">
        <v>64</v>
      </c>
      <c r="C156" s="94" t="s">
        <v>11</v>
      </c>
      <c r="D156" s="94" t="s">
        <v>14</v>
      </c>
      <c r="E156" s="79" t="s">
        <v>185</v>
      </c>
      <c r="F156" s="179" t="s">
        <v>472</v>
      </c>
      <c r="G156" s="180">
        <f>G157</f>
        <v>1591.4</v>
      </c>
      <c r="H156" s="180">
        <f>H157</f>
        <v>1212.8499999999999</v>
      </c>
    </row>
    <row r="157" spans="1:8" x14ac:dyDescent="0.2">
      <c r="A157" s="33" t="s">
        <v>160</v>
      </c>
      <c r="B157" s="80" t="s">
        <v>64</v>
      </c>
      <c r="C157" s="81" t="s">
        <v>11</v>
      </c>
      <c r="D157" s="81" t="s">
        <v>14</v>
      </c>
      <c r="E157" s="80" t="s">
        <v>185</v>
      </c>
      <c r="F157" s="80" t="s">
        <v>472</v>
      </c>
      <c r="G157" s="56">
        <v>1591.4</v>
      </c>
      <c r="H157" s="56">
        <v>1212.8499999999999</v>
      </c>
    </row>
    <row r="158" spans="1:8" ht="21.75" customHeight="1" x14ac:dyDescent="0.2">
      <c r="A158" s="178" t="s">
        <v>496</v>
      </c>
      <c r="B158" s="179" t="s">
        <v>64</v>
      </c>
      <c r="C158" s="181" t="s">
        <v>11</v>
      </c>
      <c r="D158" s="181" t="s">
        <v>14</v>
      </c>
      <c r="E158" s="179" t="s">
        <v>476</v>
      </c>
      <c r="F158" s="179"/>
      <c r="G158" s="180">
        <f t="shared" ref="G158:H159" si="17">G159</f>
        <v>3507.3</v>
      </c>
      <c r="H158" s="180">
        <f t="shared" si="17"/>
        <v>3507.23</v>
      </c>
    </row>
    <row r="159" spans="1:8" ht="29.25" customHeight="1" x14ac:dyDescent="0.2">
      <c r="A159" s="178" t="s">
        <v>473</v>
      </c>
      <c r="B159" s="179" t="s">
        <v>64</v>
      </c>
      <c r="C159" s="181" t="s">
        <v>11</v>
      </c>
      <c r="D159" s="181" t="s">
        <v>14</v>
      </c>
      <c r="E159" s="179" t="s">
        <v>476</v>
      </c>
      <c r="F159" s="179" t="s">
        <v>472</v>
      </c>
      <c r="G159" s="180">
        <f t="shared" si="17"/>
        <v>3507.3</v>
      </c>
      <c r="H159" s="180">
        <f t="shared" si="17"/>
        <v>3507.23</v>
      </c>
    </row>
    <row r="160" spans="1:8" x14ac:dyDescent="0.2">
      <c r="A160" s="33" t="s">
        <v>160</v>
      </c>
      <c r="B160" s="80" t="s">
        <v>64</v>
      </c>
      <c r="C160" s="81" t="s">
        <v>11</v>
      </c>
      <c r="D160" s="81" t="s">
        <v>14</v>
      </c>
      <c r="E160" s="80" t="s">
        <v>476</v>
      </c>
      <c r="F160" s="80" t="s">
        <v>472</v>
      </c>
      <c r="G160" s="56">
        <v>3507.3</v>
      </c>
      <c r="H160" s="56">
        <v>3507.23</v>
      </c>
    </row>
    <row r="161" spans="1:8" ht="24" x14ac:dyDescent="0.2">
      <c r="A161" s="178" t="s">
        <v>474</v>
      </c>
      <c r="B161" s="179" t="s">
        <v>64</v>
      </c>
      <c r="C161" s="181" t="s">
        <v>11</v>
      </c>
      <c r="D161" s="181" t="s">
        <v>14</v>
      </c>
      <c r="E161" s="179" t="s">
        <v>470</v>
      </c>
      <c r="F161" s="179"/>
      <c r="G161" s="180">
        <f t="shared" ref="G161:H162" si="18">G162</f>
        <v>6634.1</v>
      </c>
      <c r="H161" s="180">
        <f t="shared" si="18"/>
        <v>6634.1</v>
      </c>
    </row>
    <row r="162" spans="1:8" ht="24" x14ac:dyDescent="0.2">
      <c r="A162" s="178" t="s">
        <v>473</v>
      </c>
      <c r="B162" s="179" t="s">
        <v>64</v>
      </c>
      <c r="C162" s="181" t="s">
        <v>11</v>
      </c>
      <c r="D162" s="181" t="s">
        <v>14</v>
      </c>
      <c r="E162" s="179" t="s">
        <v>470</v>
      </c>
      <c r="F162" s="179" t="s">
        <v>472</v>
      </c>
      <c r="G162" s="180">
        <f t="shared" si="18"/>
        <v>6634.1</v>
      </c>
      <c r="H162" s="180">
        <f t="shared" si="18"/>
        <v>6634.1</v>
      </c>
    </row>
    <row r="163" spans="1:8" ht="15" customHeight="1" x14ac:dyDescent="0.2">
      <c r="A163" s="33" t="s">
        <v>160</v>
      </c>
      <c r="B163" s="80" t="s">
        <v>64</v>
      </c>
      <c r="C163" s="81" t="s">
        <v>11</v>
      </c>
      <c r="D163" s="81" t="s">
        <v>14</v>
      </c>
      <c r="E163" s="80" t="s">
        <v>470</v>
      </c>
      <c r="F163" s="80" t="s">
        <v>472</v>
      </c>
      <c r="G163" s="56">
        <v>6634.1</v>
      </c>
      <c r="H163" s="56">
        <v>6634.1</v>
      </c>
    </row>
    <row r="164" spans="1:8" ht="37.5" customHeight="1" x14ac:dyDescent="0.2">
      <c r="A164" s="178" t="s">
        <v>475</v>
      </c>
      <c r="B164" s="179" t="s">
        <v>64</v>
      </c>
      <c r="C164" s="181" t="s">
        <v>11</v>
      </c>
      <c r="D164" s="181" t="s">
        <v>14</v>
      </c>
      <c r="E164" s="179" t="s">
        <v>471</v>
      </c>
      <c r="F164" s="179"/>
      <c r="G164" s="180">
        <f t="shared" ref="G164:H165" si="19">G165</f>
        <v>15340.6</v>
      </c>
      <c r="H164" s="180">
        <f t="shared" si="19"/>
        <v>15340.6</v>
      </c>
    </row>
    <row r="165" spans="1:8" ht="24" x14ac:dyDescent="0.2">
      <c r="A165" s="178" t="s">
        <v>473</v>
      </c>
      <c r="B165" s="179" t="s">
        <v>64</v>
      </c>
      <c r="C165" s="181" t="s">
        <v>11</v>
      </c>
      <c r="D165" s="181" t="s">
        <v>14</v>
      </c>
      <c r="E165" s="179" t="s">
        <v>471</v>
      </c>
      <c r="F165" s="179" t="s">
        <v>472</v>
      </c>
      <c r="G165" s="180">
        <f t="shared" si="19"/>
        <v>15340.6</v>
      </c>
      <c r="H165" s="180">
        <f t="shared" si="19"/>
        <v>15340.6</v>
      </c>
    </row>
    <row r="166" spans="1:8" ht="15" customHeight="1" x14ac:dyDescent="0.2">
      <c r="A166" s="33" t="s">
        <v>160</v>
      </c>
      <c r="B166" s="80" t="s">
        <v>64</v>
      </c>
      <c r="C166" s="81" t="s">
        <v>11</v>
      </c>
      <c r="D166" s="81" t="s">
        <v>14</v>
      </c>
      <c r="E166" s="80" t="s">
        <v>471</v>
      </c>
      <c r="F166" s="80" t="s">
        <v>472</v>
      </c>
      <c r="G166" s="56">
        <v>15340.6</v>
      </c>
      <c r="H166" s="56">
        <v>15340.6</v>
      </c>
    </row>
    <row r="167" spans="1:8" x14ac:dyDescent="0.2">
      <c r="A167" s="6" t="s">
        <v>41</v>
      </c>
      <c r="B167" s="97" t="s">
        <v>64</v>
      </c>
      <c r="C167" s="93" t="s">
        <v>11</v>
      </c>
      <c r="D167" s="93" t="s">
        <v>14</v>
      </c>
      <c r="E167" s="79" t="s">
        <v>100</v>
      </c>
      <c r="F167" s="97"/>
      <c r="G167" s="57">
        <f t="shared" ref="G167:H169" si="20">G168</f>
        <v>388</v>
      </c>
      <c r="H167" s="57">
        <f t="shared" si="20"/>
        <v>388</v>
      </c>
    </row>
    <row r="168" spans="1:8" ht="36" x14ac:dyDescent="0.2">
      <c r="A168" s="6" t="s">
        <v>229</v>
      </c>
      <c r="B168" s="97" t="s">
        <v>64</v>
      </c>
      <c r="C168" s="93" t="s">
        <v>11</v>
      </c>
      <c r="D168" s="93" t="s">
        <v>14</v>
      </c>
      <c r="E168" s="79" t="s">
        <v>228</v>
      </c>
      <c r="F168" s="97"/>
      <c r="G168" s="57">
        <f t="shared" si="20"/>
        <v>388</v>
      </c>
      <c r="H168" s="57">
        <f t="shared" si="20"/>
        <v>388</v>
      </c>
    </row>
    <row r="169" spans="1:8" x14ac:dyDescent="0.2">
      <c r="A169" s="31" t="s">
        <v>272</v>
      </c>
      <c r="B169" s="97" t="s">
        <v>64</v>
      </c>
      <c r="C169" s="93" t="s">
        <v>11</v>
      </c>
      <c r="D169" s="93" t="s">
        <v>14</v>
      </c>
      <c r="E169" s="79" t="s">
        <v>228</v>
      </c>
      <c r="F169" s="79" t="s">
        <v>269</v>
      </c>
      <c r="G169" s="57">
        <f t="shared" si="20"/>
        <v>388</v>
      </c>
      <c r="H169" s="57">
        <f t="shared" si="20"/>
        <v>388</v>
      </c>
    </row>
    <row r="170" spans="1:8" x14ac:dyDescent="0.2">
      <c r="A170" s="33" t="s">
        <v>232</v>
      </c>
      <c r="B170" s="80" t="s">
        <v>64</v>
      </c>
      <c r="C170" s="81" t="s">
        <v>11</v>
      </c>
      <c r="D170" s="81" t="s">
        <v>14</v>
      </c>
      <c r="E170" s="80" t="s">
        <v>228</v>
      </c>
      <c r="F170" s="80" t="s">
        <v>231</v>
      </c>
      <c r="G170" s="56">
        <v>388</v>
      </c>
      <c r="H170" s="56">
        <v>388</v>
      </c>
    </row>
    <row r="171" spans="1:8" x14ac:dyDescent="0.2">
      <c r="A171" s="6" t="s">
        <v>36</v>
      </c>
      <c r="B171" s="79" t="s">
        <v>64</v>
      </c>
      <c r="C171" s="93" t="s">
        <v>11</v>
      </c>
      <c r="D171" s="93" t="s">
        <v>34</v>
      </c>
      <c r="E171" s="79" t="s">
        <v>7</v>
      </c>
      <c r="F171" s="79" t="s">
        <v>7</v>
      </c>
      <c r="G171" s="57">
        <f>+G195+G172+G186+G190</f>
        <v>4495.2999999999993</v>
      </c>
      <c r="H171" s="57">
        <f>+H195+H172+H186+H190</f>
        <v>3118.19</v>
      </c>
    </row>
    <row r="172" spans="1:8" ht="14.25" customHeight="1" x14ac:dyDescent="0.2">
      <c r="A172" s="8" t="s">
        <v>39</v>
      </c>
      <c r="B172" s="79" t="s">
        <v>64</v>
      </c>
      <c r="C172" s="94" t="s">
        <v>11</v>
      </c>
      <c r="D172" s="94" t="s">
        <v>34</v>
      </c>
      <c r="E172" s="79" t="s">
        <v>106</v>
      </c>
      <c r="F172" s="79" t="s">
        <v>7</v>
      </c>
      <c r="G172" s="57">
        <f>G173+G177</f>
        <v>3545.4</v>
      </c>
      <c r="H172" s="57">
        <f>H173+H177</f>
        <v>2168.29</v>
      </c>
    </row>
    <row r="173" spans="1:8" ht="0.75" customHeight="1" x14ac:dyDescent="0.2">
      <c r="A173" s="29" t="s">
        <v>56</v>
      </c>
      <c r="B173" s="79" t="s">
        <v>64</v>
      </c>
      <c r="C173" s="94" t="s">
        <v>11</v>
      </c>
      <c r="D173" s="94" t="s">
        <v>34</v>
      </c>
      <c r="E173" s="79" t="s">
        <v>130</v>
      </c>
      <c r="F173" s="79"/>
      <c r="G173" s="57">
        <f>G174</f>
        <v>1000</v>
      </c>
      <c r="H173" s="57">
        <f t="shared" ref="H173:H175" si="21">H174</f>
        <v>0</v>
      </c>
    </row>
    <row r="174" spans="1:8" ht="16.5" customHeight="1" x14ac:dyDescent="0.2">
      <c r="A174" s="31" t="s">
        <v>272</v>
      </c>
      <c r="B174" s="79" t="s">
        <v>64</v>
      </c>
      <c r="C174" s="94" t="s">
        <v>11</v>
      </c>
      <c r="D174" s="94" t="s">
        <v>34</v>
      </c>
      <c r="E174" s="79" t="s">
        <v>130</v>
      </c>
      <c r="F174" s="79" t="s">
        <v>269</v>
      </c>
      <c r="G174" s="57">
        <f>G175</f>
        <v>1000</v>
      </c>
      <c r="H174" s="57">
        <f t="shared" si="21"/>
        <v>0</v>
      </c>
    </row>
    <row r="175" spans="1:8" ht="16.5" customHeight="1" x14ac:dyDescent="0.2">
      <c r="A175" s="8" t="s">
        <v>232</v>
      </c>
      <c r="B175" s="79" t="s">
        <v>64</v>
      </c>
      <c r="C175" s="94" t="s">
        <v>11</v>
      </c>
      <c r="D175" s="94" t="s">
        <v>34</v>
      </c>
      <c r="E175" s="79" t="s">
        <v>130</v>
      </c>
      <c r="F175" s="79" t="s">
        <v>231</v>
      </c>
      <c r="G175" s="57">
        <f>G176</f>
        <v>1000</v>
      </c>
      <c r="H175" s="57">
        <f t="shared" si="21"/>
        <v>0</v>
      </c>
    </row>
    <row r="176" spans="1:8" ht="16.5" customHeight="1" x14ac:dyDescent="0.2">
      <c r="A176" s="33" t="s">
        <v>376</v>
      </c>
      <c r="B176" s="80" t="s">
        <v>64</v>
      </c>
      <c r="C176" s="81" t="s">
        <v>11</v>
      </c>
      <c r="D176" s="81" t="s">
        <v>34</v>
      </c>
      <c r="E176" s="80" t="s">
        <v>130</v>
      </c>
      <c r="F176" s="80" t="s">
        <v>231</v>
      </c>
      <c r="G176" s="56">
        <v>1000</v>
      </c>
      <c r="H176" s="56">
        <v>0</v>
      </c>
    </row>
    <row r="177" spans="1:8" ht="24" x14ac:dyDescent="0.2">
      <c r="A177" s="8" t="s">
        <v>63</v>
      </c>
      <c r="B177" s="79" t="s">
        <v>64</v>
      </c>
      <c r="C177" s="94" t="s">
        <v>11</v>
      </c>
      <c r="D177" s="94" t="s">
        <v>34</v>
      </c>
      <c r="E177" s="79" t="s">
        <v>107</v>
      </c>
      <c r="F177" s="79" t="s">
        <v>7</v>
      </c>
      <c r="G177" s="57">
        <f>G178+G182</f>
        <v>2545.4</v>
      </c>
      <c r="H177" s="57">
        <f>H178+H182</f>
        <v>2168.29</v>
      </c>
    </row>
    <row r="178" spans="1:8" ht="36" x14ac:dyDescent="0.2">
      <c r="A178" s="8" t="s">
        <v>337</v>
      </c>
      <c r="B178" s="79" t="s">
        <v>64</v>
      </c>
      <c r="C178" s="93" t="s">
        <v>11</v>
      </c>
      <c r="D178" s="93" t="s">
        <v>34</v>
      </c>
      <c r="E178" s="79" t="s">
        <v>134</v>
      </c>
      <c r="F178" s="79" t="s">
        <v>7</v>
      </c>
      <c r="G178" s="59">
        <f>G180</f>
        <v>1745.4</v>
      </c>
      <c r="H178" s="59">
        <f>H179</f>
        <v>1670.5</v>
      </c>
    </row>
    <row r="179" spans="1:8" x14ac:dyDescent="0.2">
      <c r="A179" s="8" t="s">
        <v>330</v>
      </c>
      <c r="B179" s="79" t="s">
        <v>64</v>
      </c>
      <c r="C179" s="93" t="s">
        <v>11</v>
      </c>
      <c r="D179" s="93" t="s">
        <v>34</v>
      </c>
      <c r="E179" s="79" t="s">
        <v>134</v>
      </c>
      <c r="F179" s="79" t="s">
        <v>328</v>
      </c>
      <c r="G179" s="59">
        <f>G180</f>
        <v>1745.4</v>
      </c>
      <c r="H179" s="59">
        <f>H180</f>
        <v>1670.5</v>
      </c>
    </row>
    <row r="180" spans="1:8" ht="24" x14ac:dyDescent="0.2">
      <c r="A180" s="6" t="s">
        <v>240</v>
      </c>
      <c r="B180" s="79" t="s">
        <v>64</v>
      </c>
      <c r="C180" s="94" t="s">
        <v>11</v>
      </c>
      <c r="D180" s="94" t="s">
        <v>34</v>
      </c>
      <c r="E180" s="79" t="s">
        <v>134</v>
      </c>
      <c r="F180" s="79" t="s">
        <v>239</v>
      </c>
      <c r="G180" s="57">
        <f>G181</f>
        <v>1745.4</v>
      </c>
      <c r="H180" s="57">
        <f>H181</f>
        <v>1670.5</v>
      </c>
    </row>
    <row r="181" spans="1:8" x14ac:dyDescent="0.2">
      <c r="A181" s="33" t="s">
        <v>163</v>
      </c>
      <c r="B181" s="80" t="s">
        <v>64</v>
      </c>
      <c r="C181" s="81" t="s">
        <v>11</v>
      </c>
      <c r="D181" s="81" t="s">
        <v>34</v>
      </c>
      <c r="E181" s="80" t="s">
        <v>134</v>
      </c>
      <c r="F181" s="80" t="s">
        <v>239</v>
      </c>
      <c r="G181" s="56">
        <v>1745.4</v>
      </c>
      <c r="H181" s="56">
        <v>1670.5</v>
      </c>
    </row>
    <row r="182" spans="1:8" ht="36" x14ac:dyDescent="0.2">
      <c r="A182" s="8" t="s">
        <v>338</v>
      </c>
      <c r="B182" s="79" t="s">
        <v>64</v>
      </c>
      <c r="C182" s="93" t="s">
        <v>11</v>
      </c>
      <c r="D182" s="93" t="s">
        <v>34</v>
      </c>
      <c r="E182" s="79" t="s">
        <v>153</v>
      </c>
      <c r="F182" s="79"/>
      <c r="G182" s="57">
        <f>G184</f>
        <v>800</v>
      </c>
      <c r="H182" s="57">
        <f>H183</f>
        <v>497.79</v>
      </c>
    </row>
    <row r="183" spans="1:8" x14ac:dyDescent="0.2">
      <c r="A183" s="8" t="s">
        <v>330</v>
      </c>
      <c r="B183" s="79" t="s">
        <v>64</v>
      </c>
      <c r="C183" s="93" t="s">
        <v>11</v>
      </c>
      <c r="D183" s="93" t="s">
        <v>34</v>
      </c>
      <c r="E183" s="79" t="s">
        <v>153</v>
      </c>
      <c r="F183" s="79" t="s">
        <v>328</v>
      </c>
      <c r="G183" s="59">
        <f>G184</f>
        <v>800</v>
      </c>
      <c r="H183" s="57">
        <f>H184</f>
        <v>497.79</v>
      </c>
    </row>
    <row r="184" spans="1:8" ht="24" x14ac:dyDescent="0.2">
      <c r="A184" s="6" t="s">
        <v>240</v>
      </c>
      <c r="B184" s="79" t="s">
        <v>64</v>
      </c>
      <c r="C184" s="94" t="s">
        <v>11</v>
      </c>
      <c r="D184" s="94" t="s">
        <v>34</v>
      </c>
      <c r="E184" s="79" t="s">
        <v>153</v>
      </c>
      <c r="F184" s="79" t="s">
        <v>239</v>
      </c>
      <c r="G184" s="57">
        <f>G185</f>
        <v>800</v>
      </c>
      <c r="H184" s="57">
        <f>H185</f>
        <v>497.79</v>
      </c>
    </row>
    <row r="185" spans="1:8" x14ac:dyDescent="0.2">
      <c r="A185" s="33" t="s">
        <v>159</v>
      </c>
      <c r="B185" s="80" t="s">
        <v>64</v>
      </c>
      <c r="C185" s="81" t="s">
        <v>11</v>
      </c>
      <c r="D185" s="81" t="s">
        <v>34</v>
      </c>
      <c r="E185" s="80" t="s">
        <v>153</v>
      </c>
      <c r="F185" s="80" t="s">
        <v>239</v>
      </c>
      <c r="G185" s="56">
        <v>800</v>
      </c>
      <c r="H185" s="56">
        <v>497.79</v>
      </c>
    </row>
    <row r="186" spans="1:8" x14ac:dyDescent="0.2">
      <c r="A186" s="178" t="s">
        <v>465</v>
      </c>
      <c r="B186" s="79" t="s">
        <v>64</v>
      </c>
      <c r="C186" s="94" t="s">
        <v>11</v>
      </c>
      <c r="D186" s="94" t="s">
        <v>34</v>
      </c>
      <c r="E186" s="179" t="s">
        <v>464</v>
      </c>
      <c r="F186" s="179"/>
      <c r="G186" s="180">
        <f>G187</f>
        <v>176</v>
      </c>
      <c r="H186" s="180">
        <f t="shared" ref="H186:H188" si="22">H187</f>
        <v>176</v>
      </c>
    </row>
    <row r="187" spans="1:8" ht="24" x14ac:dyDescent="0.2">
      <c r="A187" s="178" t="s">
        <v>466</v>
      </c>
      <c r="B187" s="79" t="s">
        <v>64</v>
      </c>
      <c r="C187" s="94" t="s">
        <v>11</v>
      </c>
      <c r="D187" s="94" t="s">
        <v>34</v>
      </c>
      <c r="E187" s="179" t="s">
        <v>463</v>
      </c>
      <c r="F187" s="179"/>
      <c r="G187" s="180">
        <f>G188</f>
        <v>176</v>
      </c>
      <c r="H187" s="180">
        <f t="shared" si="22"/>
        <v>176</v>
      </c>
    </row>
    <row r="188" spans="1:8" x14ac:dyDescent="0.2">
      <c r="A188" s="8" t="s">
        <v>330</v>
      </c>
      <c r="B188" s="79" t="s">
        <v>64</v>
      </c>
      <c r="C188" s="94" t="s">
        <v>11</v>
      </c>
      <c r="D188" s="94" t="s">
        <v>34</v>
      </c>
      <c r="E188" s="179" t="s">
        <v>463</v>
      </c>
      <c r="F188" s="179" t="s">
        <v>328</v>
      </c>
      <c r="G188" s="180">
        <f>G189</f>
        <v>176</v>
      </c>
      <c r="H188" s="180">
        <f t="shared" si="22"/>
        <v>176</v>
      </c>
    </row>
    <row r="189" spans="1:8" ht="24" x14ac:dyDescent="0.2">
      <c r="A189" s="33" t="s">
        <v>240</v>
      </c>
      <c r="B189" s="80" t="s">
        <v>64</v>
      </c>
      <c r="C189" s="81" t="s">
        <v>11</v>
      </c>
      <c r="D189" s="81" t="s">
        <v>34</v>
      </c>
      <c r="E189" s="80" t="s">
        <v>463</v>
      </c>
      <c r="F189" s="80" t="s">
        <v>239</v>
      </c>
      <c r="G189" s="56">
        <v>176</v>
      </c>
      <c r="H189" s="56">
        <v>176</v>
      </c>
    </row>
    <row r="190" spans="1:8" x14ac:dyDescent="0.2">
      <c r="A190" s="178" t="s">
        <v>55</v>
      </c>
      <c r="B190" s="79" t="s">
        <v>64</v>
      </c>
      <c r="C190" s="94" t="s">
        <v>11</v>
      </c>
      <c r="D190" s="94" t="s">
        <v>34</v>
      </c>
      <c r="E190" s="179" t="s">
        <v>108</v>
      </c>
      <c r="F190" s="179"/>
      <c r="G190" s="180">
        <f t="shared" ref="G190:H192" si="23">G191</f>
        <v>93.9</v>
      </c>
      <c r="H190" s="180">
        <f t="shared" si="23"/>
        <v>93.9</v>
      </c>
    </row>
    <row r="191" spans="1:8" ht="24" x14ac:dyDescent="0.2">
      <c r="A191" s="178" t="s">
        <v>469</v>
      </c>
      <c r="B191" s="79" t="s">
        <v>64</v>
      </c>
      <c r="C191" s="94" t="s">
        <v>11</v>
      </c>
      <c r="D191" s="94" t="s">
        <v>34</v>
      </c>
      <c r="E191" s="179" t="s">
        <v>434</v>
      </c>
      <c r="F191" s="179"/>
      <c r="G191" s="180">
        <f t="shared" si="23"/>
        <v>93.9</v>
      </c>
      <c r="H191" s="180">
        <f t="shared" si="23"/>
        <v>93.9</v>
      </c>
    </row>
    <row r="192" spans="1:8" ht="24" x14ac:dyDescent="0.2">
      <c r="A192" s="178" t="s">
        <v>468</v>
      </c>
      <c r="B192" s="79" t="s">
        <v>64</v>
      </c>
      <c r="C192" s="94" t="s">
        <v>11</v>
      </c>
      <c r="D192" s="94" t="s">
        <v>34</v>
      </c>
      <c r="E192" s="179" t="s">
        <v>467</v>
      </c>
      <c r="F192" s="179"/>
      <c r="G192" s="180">
        <f t="shared" si="23"/>
        <v>93.9</v>
      </c>
      <c r="H192" s="180">
        <f t="shared" si="23"/>
        <v>93.9</v>
      </c>
    </row>
    <row r="193" spans="1:8" x14ac:dyDescent="0.2">
      <c r="A193" s="8" t="s">
        <v>330</v>
      </c>
      <c r="B193" s="79" t="s">
        <v>64</v>
      </c>
      <c r="C193" s="94" t="s">
        <v>11</v>
      </c>
      <c r="D193" s="94" t="s">
        <v>34</v>
      </c>
      <c r="E193" s="179" t="s">
        <v>467</v>
      </c>
      <c r="F193" s="179" t="s">
        <v>328</v>
      </c>
      <c r="G193" s="180">
        <f>G194</f>
        <v>93.9</v>
      </c>
      <c r="H193" s="180">
        <f>H194</f>
        <v>93.9</v>
      </c>
    </row>
    <row r="194" spans="1:8" ht="24" x14ac:dyDescent="0.2">
      <c r="A194" s="33" t="s">
        <v>240</v>
      </c>
      <c r="B194" s="80" t="s">
        <v>64</v>
      </c>
      <c r="C194" s="81" t="s">
        <v>11</v>
      </c>
      <c r="D194" s="81" t="s">
        <v>34</v>
      </c>
      <c r="E194" s="80" t="s">
        <v>467</v>
      </c>
      <c r="F194" s="80" t="s">
        <v>239</v>
      </c>
      <c r="G194" s="56">
        <v>93.9</v>
      </c>
      <c r="H194" s="56">
        <v>93.9</v>
      </c>
    </row>
    <row r="195" spans="1:8" x14ac:dyDescent="0.2">
      <c r="A195" s="6" t="s">
        <v>41</v>
      </c>
      <c r="B195" s="79" t="s">
        <v>64</v>
      </c>
      <c r="C195" s="93" t="s">
        <v>11</v>
      </c>
      <c r="D195" s="93" t="s">
        <v>34</v>
      </c>
      <c r="E195" s="79" t="s">
        <v>100</v>
      </c>
      <c r="F195" s="79" t="s">
        <v>7</v>
      </c>
      <c r="G195" s="59">
        <f>G196</f>
        <v>680</v>
      </c>
      <c r="H195" s="59">
        <f>H196</f>
        <v>680</v>
      </c>
    </row>
    <row r="196" spans="1:8" ht="29.25" customHeight="1" x14ac:dyDescent="0.2">
      <c r="A196" s="6" t="s">
        <v>344</v>
      </c>
      <c r="B196" s="79" t="s">
        <v>64</v>
      </c>
      <c r="C196" s="93" t="s">
        <v>11</v>
      </c>
      <c r="D196" s="93" t="s">
        <v>34</v>
      </c>
      <c r="E196" s="79" t="s">
        <v>340</v>
      </c>
      <c r="F196" s="79"/>
      <c r="G196" s="59">
        <f>G198+G200</f>
        <v>680</v>
      </c>
      <c r="H196" s="59">
        <f>H197++H199</f>
        <v>680</v>
      </c>
    </row>
    <row r="197" spans="1:8" ht="29.25" customHeight="1" x14ac:dyDescent="0.2">
      <c r="A197" s="31" t="s">
        <v>272</v>
      </c>
      <c r="B197" s="79" t="s">
        <v>64</v>
      </c>
      <c r="C197" s="94" t="s">
        <v>11</v>
      </c>
      <c r="D197" s="94" t="s">
        <v>34</v>
      </c>
      <c r="E197" s="79" t="s">
        <v>340</v>
      </c>
      <c r="F197" s="79" t="s">
        <v>269</v>
      </c>
      <c r="G197" s="59">
        <f>G198</f>
        <v>52</v>
      </c>
      <c r="H197" s="59">
        <f>H198</f>
        <v>52</v>
      </c>
    </row>
    <row r="198" spans="1:8" ht="15.75" customHeight="1" x14ac:dyDescent="0.2">
      <c r="A198" s="33" t="s">
        <v>232</v>
      </c>
      <c r="B198" s="80" t="s">
        <v>64</v>
      </c>
      <c r="C198" s="81" t="s">
        <v>11</v>
      </c>
      <c r="D198" s="81" t="s">
        <v>34</v>
      </c>
      <c r="E198" s="80" t="s">
        <v>340</v>
      </c>
      <c r="F198" s="80" t="s">
        <v>231</v>
      </c>
      <c r="G198" s="56">
        <v>52</v>
      </c>
      <c r="H198" s="56">
        <v>52</v>
      </c>
    </row>
    <row r="199" spans="1:8" ht="15.75" customHeight="1" x14ac:dyDescent="0.2">
      <c r="A199" s="8" t="s">
        <v>330</v>
      </c>
      <c r="B199" s="79" t="s">
        <v>64</v>
      </c>
      <c r="C199" s="93" t="s">
        <v>11</v>
      </c>
      <c r="D199" s="93" t="s">
        <v>34</v>
      </c>
      <c r="E199" s="79" t="s">
        <v>340</v>
      </c>
      <c r="F199" s="79" t="s">
        <v>328</v>
      </c>
      <c r="G199" s="180">
        <f>G200</f>
        <v>628</v>
      </c>
      <c r="H199" s="180">
        <f>H200</f>
        <v>628</v>
      </c>
    </row>
    <row r="200" spans="1:8" ht="24" x14ac:dyDescent="0.2">
      <c r="A200" s="33" t="s">
        <v>240</v>
      </c>
      <c r="B200" s="80" t="s">
        <v>64</v>
      </c>
      <c r="C200" s="81" t="s">
        <v>11</v>
      </c>
      <c r="D200" s="81" t="s">
        <v>34</v>
      </c>
      <c r="E200" s="80" t="s">
        <v>340</v>
      </c>
      <c r="F200" s="80" t="s">
        <v>239</v>
      </c>
      <c r="G200" s="56">
        <v>628</v>
      </c>
      <c r="H200" s="56">
        <v>628</v>
      </c>
    </row>
    <row r="201" spans="1:8" x14ac:dyDescent="0.2">
      <c r="A201" s="15" t="s">
        <v>86</v>
      </c>
      <c r="B201" s="76" t="s">
        <v>64</v>
      </c>
      <c r="C201" s="92" t="s">
        <v>17</v>
      </c>
      <c r="D201" s="92" t="s">
        <v>92</v>
      </c>
      <c r="E201" s="76" t="s">
        <v>7</v>
      </c>
      <c r="F201" s="76" t="s">
        <v>7</v>
      </c>
      <c r="G201" s="58">
        <f>G202+G238</f>
        <v>85128.56</v>
      </c>
      <c r="H201" s="58">
        <f>H202+H238</f>
        <v>60303.689999999995</v>
      </c>
    </row>
    <row r="202" spans="1:8" ht="15.75" customHeight="1" x14ac:dyDescent="0.2">
      <c r="A202" s="6" t="s">
        <v>18</v>
      </c>
      <c r="B202" s="79" t="s">
        <v>64</v>
      </c>
      <c r="C202" s="94" t="s">
        <v>17</v>
      </c>
      <c r="D202" s="94" t="s">
        <v>8</v>
      </c>
      <c r="E202" s="79" t="s">
        <v>7</v>
      </c>
      <c r="F202" s="79" t="s">
        <v>7</v>
      </c>
      <c r="G202" s="57">
        <f>G203+G225+G221</f>
        <v>51582.16</v>
      </c>
      <c r="H202" s="57">
        <f>H203+H225+H221</f>
        <v>40173.42</v>
      </c>
    </row>
    <row r="203" spans="1:8" ht="26.25" customHeight="1" x14ac:dyDescent="0.2">
      <c r="A203" s="6" t="s">
        <v>359</v>
      </c>
      <c r="B203" s="79" t="s">
        <v>64</v>
      </c>
      <c r="C203" s="94" t="s">
        <v>17</v>
      </c>
      <c r="D203" s="94" t="s">
        <v>8</v>
      </c>
      <c r="E203" s="79" t="s">
        <v>358</v>
      </c>
      <c r="F203" s="79"/>
      <c r="G203" s="57">
        <f>G213+G204</f>
        <v>34238.89</v>
      </c>
      <c r="H203" s="57">
        <f>H213+H204</f>
        <v>28143.39</v>
      </c>
    </row>
    <row r="204" spans="1:8" ht="53.25" customHeight="1" x14ac:dyDescent="0.2">
      <c r="A204" s="6" t="s">
        <v>393</v>
      </c>
      <c r="B204" s="79" t="s">
        <v>64</v>
      </c>
      <c r="C204" s="94" t="s">
        <v>17</v>
      </c>
      <c r="D204" s="94" t="s">
        <v>8</v>
      </c>
      <c r="E204" s="79" t="s">
        <v>391</v>
      </c>
      <c r="F204" s="79"/>
      <c r="G204" s="57">
        <f>G208+G205</f>
        <v>25254.880000000001</v>
      </c>
      <c r="H204" s="57">
        <f>H208+H205</f>
        <v>19766.75</v>
      </c>
    </row>
    <row r="205" spans="1:8" ht="17.25" customHeight="1" x14ac:dyDescent="0.2">
      <c r="A205" s="6" t="s">
        <v>497</v>
      </c>
      <c r="B205" s="79" t="s">
        <v>64</v>
      </c>
      <c r="C205" s="94" t="s">
        <v>17</v>
      </c>
      <c r="D205" s="94" t="s">
        <v>8</v>
      </c>
      <c r="E205" s="79" t="s">
        <v>443</v>
      </c>
      <c r="F205" s="79"/>
      <c r="G205" s="57">
        <f t="shared" ref="G205:H206" si="24">G206</f>
        <v>5600.27</v>
      </c>
      <c r="H205" s="57">
        <f t="shared" si="24"/>
        <v>5600.27</v>
      </c>
    </row>
    <row r="206" spans="1:8" ht="18" customHeight="1" x14ac:dyDescent="0.2">
      <c r="A206" s="177" t="s">
        <v>272</v>
      </c>
      <c r="B206" s="79" t="s">
        <v>64</v>
      </c>
      <c r="C206" s="94" t="s">
        <v>17</v>
      </c>
      <c r="D206" s="94" t="s">
        <v>8</v>
      </c>
      <c r="E206" s="79" t="s">
        <v>443</v>
      </c>
      <c r="F206" s="79" t="s">
        <v>269</v>
      </c>
      <c r="G206" s="57">
        <f t="shared" si="24"/>
        <v>5600.27</v>
      </c>
      <c r="H206" s="57">
        <f t="shared" si="24"/>
        <v>5600.27</v>
      </c>
    </row>
    <row r="207" spans="1:8" ht="24" customHeight="1" x14ac:dyDescent="0.2">
      <c r="A207" s="33" t="s">
        <v>397</v>
      </c>
      <c r="B207" s="80" t="s">
        <v>64</v>
      </c>
      <c r="C207" s="81" t="s">
        <v>17</v>
      </c>
      <c r="D207" s="81" t="s">
        <v>8</v>
      </c>
      <c r="E207" s="80" t="s">
        <v>443</v>
      </c>
      <c r="F207" s="80" t="s">
        <v>242</v>
      </c>
      <c r="G207" s="56">
        <v>5600.27</v>
      </c>
      <c r="H207" s="56">
        <v>5600.27</v>
      </c>
    </row>
    <row r="208" spans="1:8" ht="24" customHeight="1" x14ac:dyDescent="0.2">
      <c r="A208" s="6" t="s">
        <v>498</v>
      </c>
      <c r="B208" s="79" t="s">
        <v>64</v>
      </c>
      <c r="C208" s="94" t="s">
        <v>17</v>
      </c>
      <c r="D208" s="94" t="s">
        <v>8</v>
      </c>
      <c r="E208" s="79" t="s">
        <v>392</v>
      </c>
      <c r="F208" s="79"/>
      <c r="G208" s="57">
        <f t="shared" ref="G208:H209" si="25">G209</f>
        <v>19654.61</v>
      </c>
      <c r="H208" s="57">
        <f t="shared" si="25"/>
        <v>14166.48</v>
      </c>
    </row>
    <row r="209" spans="1:9" ht="17.25" customHeight="1" x14ac:dyDescent="0.2">
      <c r="A209" s="6" t="s">
        <v>453</v>
      </c>
      <c r="B209" s="79" t="s">
        <v>64</v>
      </c>
      <c r="C209" s="94" t="s">
        <v>17</v>
      </c>
      <c r="D209" s="94" t="s">
        <v>8</v>
      </c>
      <c r="E209" s="79" t="s">
        <v>392</v>
      </c>
      <c r="F209" s="79" t="s">
        <v>452</v>
      </c>
      <c r="G209" s="57">
        <f t="shared" si="25"/>
        <v>19654.61</v>
      </c>
      <c r="H209" s="57">
        <f t="shared" si="25"/>
        <v>14166.48</v>
      </c>
    </row>
    <row r="210" spans="1:9" ht="23.25" customHeight="1" x14ac:dyDescent="0.2">
      <c r="A210" s="6" t="s">
        <v>400</v>
      </c>
      <c r="B210" s="97" t="s">
        <v>64</v>
      </c>
      <c r="C210" s="93" t="s">
        <v>17</v>
      </c>
      <c r="D210" s="93" t="s">
        <v>8</v>
      </c>
      <c r="E210" s="97" t="s">
        <v>392</v>
      </c>
      <c r="F210" s="97" t="s">
        <v>399</v>
      </c>
      <c r="G210" s="59">
        <f>G211</f>
        <v>19654.61</v>
      </c>
      <c r="H210" s="59">
        <f>H211</f>
        <v>14166.48</v>
      </c>
    </row>
    <row r="211" spans="1:9" ht="15" customHeight="1" x14ac:dyDescent="0.2">
      <c r="A211" s="33" t="s">
        <v>401</v>
      </c>
      <c r="B211" s="100" t="s">
        <v>64</v>
      </c>
      <c r="C211" s="81" t="s">
        <v>17</v>
      </c>
      <c r="D211" s="81" t="s">
        <v>8</v>
      </c>
      <c r="E211" s="80" t="s">
        <v>392</v>
      </c>
      <c r="F211" s="80" t="s">
        <v>399</v>
      </c>
      <c r="G211" s="56">
        <v>19654.61</v>
      </c>
      <c r="H211" s="56">
        <v>14166.48</v>
      </c>
    </row>
    <row r="212" spans="1:9" ht="15" customHeight="1" x14ac:dyDescent="0.2">
      <c r="A212" s="33" t="s">
        <v>385</v>
      </c>
      <c r="B212" s="80" t="s">
        <v>64</v>
      </c>
      <c r="C212" s="81" t="s">
        <v>17</v>
      </c>
      <c r="D212" s="81" t="s">
        <v>8</v>
      </c>
      <c r="E212" s="80" t="s">
        <v>392</v>
      </c>
      <c r="F212" s="80" t="s">
        <v>399</v>
      </c>
      <c r="G212" s="56">
        <v>19654.61</v>
      </c>
      <c r="H212" s="56">
        <v>14166.48</v>
      </c>
    </row>
    <row r="213" spans="1:9" ht="25.5" customHeight="1" x14ac:dyDescent="0.2">
      <c r="A213" s="6" t="s">
        <v>361</v>
      </c>
      <c r="B213" s="79" t="s">
        <v>64</v>
      </c>
      <c r="C213" s="94" t="s">
        <v>17</v>
      </c>
      <c r="D213" s="94" t="s">
        <v>8</v>
      </c>
      <c r="E213" s="79" t="s">
        <v>360</v>
      </c>
      <c r="F213" s="79"/>
      <c r="G213" s="57">
        <f>G217+G214</f>
        <v>8984.01</v>
      </c>
      <c r="H213" s="57">
        <f>H217+H214</f>
        <v>8376.64</v>
      </c>
    </row>
    <row r="214" spans="1:9" ht="17.25" customHeight="1" x14ac:dyDescent="0.2">
      <c r="A214" s="6" t="s">
        <v>499</v>
      </c>
      <c r="B214" s="79" t="s">
        <v>64</v>
      </c>
      <c r="C214" s="94" t="s">
        <v>17</v>
      </c>
      <c r="D214" s="94" t="s">
        <v>8</v>
      </c>
      <c r="E214" s="79" t="s">
        <v>442</v>
      </c>
      <c r="F214" s="79"/>
      <c r="G214" s="57">
        <f t="shared" ref="G214:H215" si="26">G215</f>
        <v>2500</v>
      </c>
      <c r="H214" s="57">
        <f t="shared" si="26"/>
        <v>2500</v>
      </c>
    </row>
    <row r="215" spans="1:9" ht="18.75" customHeight="1" x14ac:dyDescent="0.2">
      <c r="A215" s="31" t="s">
        <v>272</v>
      </c>
      <c r="B215" s="79" t="s">
        <v>64</v>
      </c>
      <c r="C215" s="94" t="s">
        <v>17</v>
      </c>
      <c r="D215" s="94" t="s">
        <v>8</v>
      </c>
      <c r="E215" s="79" t="s">
        <v>442</v>
      </c>
      <c r="F215" s="79" t="s">
        <v>269</v>
      </c>
      <c r="G215" s="57">
        <f t="shared" si="26"/>
        <v>2500</v>
      </c>
      <c r="H215" s="57">
        <f t="shared" si="26"/>
        <v>2500</v>
      </c>
    </row>
    <row r="216" spans="1:9" ht="25.5" customHeight="1" x14ac:dyDescent="0.2">
      <c r="A216" s="33" t="s">
        <v>397</v>
      </c>
      <c r="B216" s="80" t="s">
        <v>64</v>
      </c>
      <c r="C216" s="81" t="s">
        <v>17</v>
      </c>
      <c r="D216" s="81" t="s">
        <v>8</v>
      </c>
      <c r="E216" s="80" t="s">
        <v>442</v>
      </c>
      <c r="F216" s="80" t="s">
        <v>242</v>
      </c>
      <c r="G216" s="56">
        <v>2500</v>
      </c>
      <c r="H216" s="56">
        <v>2500</v>
      </c>
    </row>
    <row r="217" spans="1:9" ht="25.5" customHeight="1" x14ac:dyDescent="0.2">
      <c r="A217" s="6" t="s">
        <v>500</v>
      </c>
      <c r="B217" s="79" t="s">
        <v>64</v>
      </c>
      <c r="C217" s="94" t="s">
        <v>17</v>
      </c>
      <c r="D217" s="94" t="s">
        <v>8</v>
      </c>
      <c r="E217" s="79" t="s">
        <v>362</v>
      </c>
      <c r="F217" s="79"/>
      <c r="G217" s="57">
        <f t="shared" ref="G217:H219" si="27">G218</f>
        <v>6484.01</v>
      </c>
      <c r="H217" s="57">
        <f t="shared" si="27"/>
        <v>5876.64</v>
      </c>
    </row>
    <row r="218" spans="1:9" ht="16.5" customHeight="1" x14ac:dyDescent="0.2">
      <c r="A218" s="6" t="s">
        <v>453</v>
      </c>
      <c r="B218" s="79" t="s">
        <v>64</v>
      </c>
      <c r="C218" s="94" t="s">
        <v>17</v>
      </c>
      <c r="D218" s="94" t="s">
        <v>8</v>
      </c>
      <c r="E218" s="79" t="s">
        <v>362</v>
      </c>
      <c r="F218" s="79" t="s">
        <v>452</v>
      </c>
      <c r="G218" s="57">
        <f t="shared" si="27"/>
        <v>6484.01</v>
      </c>
      <c r="H218" s="57">
        <f t="shared" si="27"/>
        <v>5876.64</v>
      </c>
    </row>
    <row r="219" spans="1:9" ht="25.5" customHeight="1" x14ac:dyDescent="0.2">
      <c r="A219" s="6" t="s">
        <v>400</v>
      </c>
      <c r="B219" s="97" t="s">
        <v>64</v>
      </c>
      <c r="C219" s="94" t="s">
        <v>17</v>
      </c>
      <c r="D219" s="94" t="s">
        <v>8</v>
      </c>
      <c r="E219" s="79" t="s">
        <v>362</v>
      </c>
      <c r="F219" s="79" t="s">
        <v>399</v>
      </c>
      <c r="G219" s="59">
        <f t="shared" si="27"/>
        <v>6484.01</v>
      </c>
      <c r="H219" s="59">
        <f t="shared" si="27"/>
        <v>5876.64</v>
      </c>
    </row>
    <row r="220" spans="1:9" ht="17.25" customHeight="1" x14ac:dyDescent="0.2">
      <c r="A220" s="33" t="s">
        <v>159</v>
      </c>
      <c r="B220" s="80" t="s">
        <v>64</v>
      </c>
      <c r="C220" s="81" t="s">
        <v>17</v>
      </c>
      <c r="D220" s="81" t="s">
        <v>8</v>
      </c>
      <c r="E220" s="80" t="s">
        <v>362</v>
      </c>
      <c r="F220" s="80" t="s">
        <v>399</v>
      </c>
      <c r="G220" s="56">
        <v>6484.01</v>
      </c>
      <c r="H220" s="56">
        <v>5876.64</v>
      </c>
      <c r="I220" s="106">
        <f>G220-H220</f>
        <v>607.36999999999989</v>
      </c>
    </row>
    <row r="221" spans="1:9" ht="18" customHeight="1" x14ac:dyDescent="0.2">
      <c r="A221" s="178" t="s">
        <v>448</v>
      </c>
      <c r="B221" s="79" t="s">
        <v>64</v>
      </c>
      <c r="C221" s="94" t="s">
        <v>17</v>
      </c>
      <c r="D221" s="94" t="s">
        <v>8</v>
      </c>
      <c r="E221" s="179" t="s">
        <v>449</v>
      </c>
      <c r="F221" s="179"/>
      <c r="G221" s="180">
        <f>G222</f>
        <v>1198</v>
      </c>
      <c r="H221" s="180">
        <f t="shared" ref="H221:H223" si="28">H222</f>
        <v>0</v>
      </c>
    </row>
    <row r="222" spans="1:9" ht="18" customHeight="1" x14ac:dyDescent="0.2">
      <c r="A222" s="178" t="s">
        <v>450</v>
      </c>
      <c r="B222" s="79" t="s">
        <v>64</v>
      </c>
      <c r="C222" s="94" t="s">
        <v>17</v>
      </c>
      <c r="D222" s="94" t="s">
        <v>8</v>
      </c>
      <c r="E222" s="179" t="s">
        <v>451</v>
      </c>
      <c r="F222" s="179"/>
      <c r="G222" s="180">
        <f>G223</f>
        <v>1198</v>
      </c>
      <c r="H222" s="180">
        <f t="shared" si="28"/>
        <v>0</v>
      </c>
    </row>
    <row r="223" spans="1:9" ht="18" customHeight="1" x14ac:dyDescent="0.2">
      <c r="A223" s="178" t="s">
        <v>272</v>
      </c>
      <c r="B223" s="79" t="s">
        <v>64</v>
      </c>
      <c r="C223" s="94" t="s">
        <v>17</v>
      </c>
      <c r="D223" s="94" t="s">
        <v>8</v>
      </c>
      <c r="E223" s="179" t="s">
        <v>451</v>
      </c>
      <c r="F223" s="179" t="s">
        <v>269</v>
      </c>
      <c r="G223" s="180">
        <f>G224</f>
        <v>1198</v>
      </c>
      <c r="H223" s="180">
        <f t="shared" si="28"/>
        <v>0</v>
      </c>
    </row>
    <row r="224" spans="1:9" ht="24" customHeight="1" x14ac:dyDescent="0.2">
      <c r="A224" s="33" t="s">
        <v>247</v>
      </c>
      <c r="B224" s="80" t="s">
        <v>64</v>
      </c>
      <c r="C224" s="81" t="s">
        <v>17</v>
      </c>
      <c r="D224" s="81" t="s">
        <v>8</v>
      </c>
      <c r="E224" s="80" t="s">
        <v>451</v>
      </c>
      <c r="F224" s="80" t="s">
        <v>242</v>
      </c>
      <c r="G224" s="56">
        <v>1198</v>
      </c>
      <c r="H224" s="56">
        <v>0</v>
      </c>
    </row>
    <row r="225" spans="1:8" ht="15.75" customHeight="1" x14ac:dyDescent="0.2">
      <c r="A225" s="8" t="s">
        <v>41</v>
      </c>
      <c r="B225" s="79" t="s">
        <v>64</v>
      </c>
      <c r="C225" s="94" t="s">
        <v>17</v>
      </c>
      <c r="D225" s="94" t="s">
        <v>8</v>
      </c>
      <c r="E225" s="79" t="s">
        <v>100</v>
      </c>
      <c r="F225" s="79"/>
      <c r="G225" s="57">
        <f>G226+G230+G234</f>
        <v>16145.27</v>
      </c>
      <c r="H225" s="57">
        <f>H226+H230+H234</f>
        <v>12030.029999999999</v>
      </c>
    </row>
    <row r="226" spans="1:8" ht="25.5" customHeight="1" x14ac:dyDescent="0.2">
      <c r="A226" s="8" t="s">
        <v>177</v>
      </c>
      <c r="B226" s="79" t="s">
        <v>64</v>
      </c>
      <c r="C226" s="94" t="s">
        <v>17</v>
      </c>
      <c r="D226" s="94" t="s">
        <v>8</v>
      </c>
      <c r="E226" s="79" t="s">
        <v>202</v>
      </c>
      <c r="F226" s="79"/>
      <c r="G226" s="57">
        <f>G227</f>
        <v>11500</v>
      </c>
      <c r="H226" s="57">
        <f>H227</f>
        <v>8385.6</v>
      </c>
    </row>
    <row r="227" spans="1:8" x14ac:dyDescent="0.2">
      <c r="A227" s="31" t="s">
        <v>272</v>
      </c>
      <c r="B227" s="79" t="s">
        <v>64</v>
      </c>
      <c r="C227" s="94" t="s">
        <v>17</v>
      </c>
      <c r="D227" s="94" t="s">
        <v>8</v>
      </c>
      <c r="E227" s="79" t="s">
        <v>202</v>
      </c>
      <c r="F227" s="79" t="s">
        <v>269</v>
      </c>
      <c r="G227" s="57">
        <f>G228+G229</f>
        <v>11500</v>
      </c>
      <c r="H227" s="57">
        <f>H228+H229</f>
        <v>8385.6</v>
      </c>
    </row>
    <row r="228" spans="1:8" ht="24" customHeight="1" x14ac:dyDescent="0.2">
      <c r="A228" s="33" t="s">
        <v>397</v>
      </c>
      <c r="B228" s="80" t="s">
        <v>64</v>
      </c>
      <c r="C228" s="81" t="s">
        <v>17</v>
      </c>
      <c r="D228" s="81" t="s">
        <v>8</v>
      </c>
      <c r="E228" s="80" t="s">
        <v>202</v>
      </c>
      <c r="F228" s="80" t="s">
        <v>242</v>
      </c>
      <c r="G228" s="56">
        <v>10150</v>
      </c>
      <c r="H228" s="56">
        <v>8385.6</v>
      </c>
    </row>
    <row r="229" spans="1:8" ht="18.75" customHeight="1" x14ac:dyDescent="0.2">
      <c r="A229" s="33" t="s">
        <v>232</v>
      </c>
      <c r="B229" s="80" t="s">
        <v>64</v>
      </c>
      <c r="C229" s="81" t="s">
        <v>17</v>
      </c>
      <c r="D229" s="81" t="s">
        <v>8</v>
      </c>
      <c r="E229" s="80" t="s">
        <v>202</v>
      </c>
      <c r="F229" s="80" t="s">
        <v>231</v>
      </c>
      <c r="G229" s="56">
        <v>1350</v>
      </c>
      <c r="H229" s="56">
        <v>0</v>
      </c>
    </row>
    <row r="230" spans="1:8" ht="24.75" customHeight="1" x14ac:dyDescent="0.2">
      <c r="A230" s="28" t="s">
        <v>446</v>
      </c>
      <c r="B230" s="79" t="s">
        <v>64</v>
      </c>
      <c r="C230" s="94" t="s">
        <v>17</v>
      </c>
      <c r="D230" s="94" t="s">
        <v>8</v>
      </c>
      <c r="E230" s="97" t="s">
        <v>402</v>
      </c>
      <c r="F230" s="97"/>
      <c r="G230" s="59">
        <f>G231</f>
        <v>3245.27</v>
      </c>
      <c r="H230" s="59">
        <f>H231</f>
        <v>2689.14</v>
      </c>
    </row>
    <row r="231" spans="1:8" ht="15" customHeight="1" x14ac:dyDescent="0.2">
      <c r="A231" s="6" t="s">
        <v>453</v>
      </c>
      <c r="B231" s="79" t="s">
        <v>64</v>
      </c>
      <c r="C231" s="94" t="s">
        <v>17</v>
      </c>
      <c r="D231" s="94" t="s">
        <v>8</v>
      </c>
      <c r="E231" s="97" t="s">
        <v>402</v>
      </c>
      <c r="F231" s="97" t="s">
        <v>452</v>
      </c>
      <c r="G231" s="59">
        <f>G232+G233</f>
        <v>3245.27</v>
      </c>
      <c r="H231" s="59">
        <f>H232+H233</f>
        <v>2689.14</v>
      </c>
    </row>
    <row r="232" spans="1:8" ht="26.25" customHeight="1" x14ac:dyDescent="0.2">
      <c r="A232" s="183" t="s">
        <v>504</v>
      </c>
      <c r="B232" s="80" t="s">
        <v>64</v>
      </c>
      <c r="C232" s="81" t="s">
        <v>17</v>
      </c>
      <c r="D232" s="81" t="s">
        <v>8</v>
      </c>
      <c r="E232" s="80" t="s">
        <v>402</v>
      </c>
      <c r="F232" s="80" t="s">
        <v>398</v>
      </c>
      <c r="G232" s="56">
        <v>444.68</v>
      </c>
      <c r="H232" s="56">
        <v>444.68</v>
      </c>
    </row>
    <row r="233" spans="1:8" ht="26.25" customHeight="1" x14ac:dyDescent="0.2">
      <c r="A233" s="33" t="s">
        <v>410</v>
      </c>
      <c r="B233" s="80" t="s">
        <v>64</v>
      </c>
      <c r="C233" s="81" t="s">
        <v>17</v>
      </c>
      <c r="D233" s="81" t="s">
        <v>8</v>
      </c>
      <c r="E233" s="80" t="s">
        <v>402</v>
      </c>
      <c r="F233" s="80" t="s">
        <v>399</v>
      </c>
      <c r="G233" s="56">
        <v>2800.59</v>
      </c>
      <c r="H233" s="56">
        <v>2244.46</v>
      </c>
    </row>
    <row r="234" spans="1:8" ht="36.75" customHeight="1" x14ac:dyDescent="0.2">
      <c r="A234" s="6" t="s">
        <v>229</v>
      </c>
      <c r="B234" s="79" t="s">
        <v>64</v>
      </c>
      <c r="C234" s="94" t="s">
        <v>17</v>
      </c>
      <c r="D234" s="94" t="s">
        <v>8</v>
      </c>
      <c r="E234" s="79" t="s">
        <v>228</v>
      </c>
      <c r="F234" s="79"/>
      <c r="G234" s="57">
        <f>G235</f>
        <v>1400</v>
      </c>
      <c r="H234" s="57">
        <f>H235</f>
        <v>955.29</v>
      </c>
    </row>
    <row r="235" spans="1:8" ht="15.75" customHeight="1" x14ac:dyDescent="0.2">
      <c r="A235" s="47" t="s">
        <v>272</v>
      </c>
      <c r="B235" s="79" t="s">
        <v>64</v>
      </c>
      <c r="C235" s="94" t="s">
        <v>17</v>
      </c>
      <c r="D235" s="94" t="s">
        <v>8</v>
      </c>
      <c r="E235" s="79" t="s">
        <v>228</v>
      </c>
      <c r="F235" s="79" t="s">
        <v>269</v>
      </c>
      <c r="G235" s="57">
        <f>G236+G237</f>
        <v>1400</v>
      </c>
      <c r="H235" s="120">
        <f>H236+H237</f>
        <v>955.29</v>
      </c>
    </row>
    <row r="236" spans="1:8" ht="24" customHeight="1" x14ac:dyDescent="0.2">
      <c r="A236" s="33" t="s">
        <v>247</v>
      </c>
      <c r="B236" s="80" t="s">
        <v>64</v>
      </c>
      <c r="C236" s="81" t="s">
        <v>17</v>
      </c>
      <c r="D236" s="81" t="s">
        <v>8</v>
      </c>
      <c r="E236" s="80" t="s">
        <v>228</v>
      </c>
      <c r="F236" s="80" t="s">
        <v>242</v>
      </c>
      <c r="G236" s="56">
        <v>600</v>
      </c>
      <c r="H236" s="56">
        <v>220.91</v>
      </c>
    </row>
    <row r="237" spans="1:8" ht="16.5" customHeight="1" x14ac:dyDescent="0.2">
      <c r="A237" s="33" t="s">
        <v>232</v>
      </c>
      <c r="B237" s="80" t="s">
        <v>64</v>
      </c>
      <c r="C237" s="81" t="s">
        <v>17</v>
      </c>
      <c r="D237" s="81" t="s">
        <v>8</v>
      </c>
      <c r="E237" s="80" t="s">
        <v>228</v>
      </c>
      <c r="F237" s="80" t="s">
        <v>231</v>
      </c>
      <c r="G237" s="56">
        <v>800</v>
      </c>
      <c r="H237" s="56">
        <v>734.38</v>
      </c>
    </row>
    <row r="238" spans="1:8" x14ac:dyDescent="0.2">
      <c r="A238" s="6" t="s">
        <v>216</v>
      </c>
      <c r="B238" s="79" t="s">
        <v>64</v>
      </c>
      <c r="C238" s="94" t="s">
        <v>17</v>
      </c>
      <c r="D238" s="94" t="s">
        <v>19</v>
      </c>
      <c r="E238" s="79"/>
      <c r="F238" s="79"/>
      <c r="G238" s="57">
        <f>G243+G239</f>
        <v>33546.400000000001</v>
      </c>
      <c r="H238" s="57">
        <f>H243+H239</f>
        <v>20130.269999999997</v>
      </c>
    </row>
    <row r="239" spans="1:8" ht="24" x14ac:dyDescent="0.2">
      <c r="A239" s="6" t="s">
        <v>258</v>
      </c>
      <c r="B239" s="79" t="s">
        <v>64</v>
      </c>
      <c r="C239" s="94" t="s">
        <v>17</v>
      </c>
      <c r="D239" s="94" t="s">
        <v>19</v>
      </c>
      <c r="E239" s="79" t="s">
        <v>257</v>
      </c>
      <c r="F239" s="79"/>
      <c r="G239" s="57">
        <f t="shared" ref="G239:H241" si="29">G240</f>
        <v>1500</v>
      </c>
      <c r="H239" s="57">
        <f t="shared" si="29"/>
        <v>124.69</v>
      </c>
    </row>
    <row r="240" spans="1:8" x14ac:dyDescent="0.2">
      <c r="A240" s="6" t="s">
        <v>454</v>
      </c>
      <c r="B240" s="79" t="s">
        <v>64</v>
      </c>
      <c r="C240" s="94" t="s">
        <v>17</v>
      </c>
      <c r="D240" s="94" t="s">
        <v>19</v>
      </c>
      <c r="E240" s="79" t="s">
        <v>257</v>
      </c>
      <c r="F240" s="79" t="s">
        <v>452</v>
      </c>
      <c r="G240" s="57">
        <f t="shared" si="29"/>
        <v>1500</v>
      </c>
      <c r="H240" s="57">
        <f t="shared" si="29"/>
        <v>124.69</v>
      </c>
    </row>
    <row r="241" spans="1:8" ht="24" x14ac:dyDescent="0.2">
      <c r="A241" s="184" t="s">
        <v>504</v>
      </c>
      <c r="B241" s="79" t="s">
        <v>64</v>
      </c>
      <c r="C241" s="94" t="s">
        <v>17</v>
      </c>
      <c r="D241" s="94" t="s">
        <v>19</v>
      </c>
      <c r="E241" s="79" t="s">
        <v>257</v>
      </c>
      <c r="F241" s="79" t="s">
        <v>398</v>
      </c>
      <c r="G241" s="57">
        <f t="shared" si="29"/>
        <v>1500</v>
      </c>
      <c r="H241" s="57">
        <f t="shared" si="29"/>
        <v>124.69</v>
      </c>
    </row>
    <row r="242" spans="1:8" ht="14.25" customHeight="1" x14ac:dyDescent="0.2">
      <c r="A242" s="33" t="s">
        <v>160</v>
      </c>
      <c r="B242" s="80" t="s">
        <v>64</v>
      </c>
      <c r="C242" s="81" t="s">
        <v>17</v>
      </c>
      <c r="D242" s="81" t="s">
        <v>19</v>
      </c>
      <c r="E242" s="80" t="s">
        <v>257</v>
      </c>
      <c r="F242" s="80" t="s">
        <v>398</v>
      </c>
      <c r="G242" s="56">
        <v>1500</v>
      </c>
      <c r="H242" s="56">
        <v>124.69</v>
      </c>
    </row>
    <row r="243" spans="1:8" ht="17.25" customHeight="1" x14ac:dyDescent="0.2">
      <c r="A243" s="6" t="s">
        <v>41</v>
      </c>
      <c r="B243" s="79" t="s">
        <v>64</v>
      </c>
      <c r="C243" s="94" t="s">
        <v>17</v>
      </c>
      <c r="D243" s="94" t="s">
        <v>19</v>
      </c>
      <c r="E243" s="79" t="s">
        <v>100</v>
      </c>
      <c r="F243" s="79"/>
      <c r="G243" s="57">
        <f>G244</f>
        <v>32046.400000000001</v>
      </c>
      <c r="H243" s="57">
        <f>H244</f>
        <v>20005.579999999998</v>
      </c>
    </row>
    <row r="244" spans="1:8" ht="36" x14ac:dyDescent="0.2">
      <c r="A244" s="6" t="s">
        <v>229</v>
      </c>
      <c r="B244" s="79" t="s">
        <v>64</v>
      </c>
      <c r="C244" s="94" t="s">
        <v>17</v>
      </c>
      <c r="D244" s="94" t="s">
        <v>19</v>
      </c>
      <c r="E244" s="79" t="s">
        <v>228</v>
      </c>
      <c r="F244" s="79"/>
      <c r="G244" s="57">
        <f>G245+G248</f>
        <v>32046.400000000001</v>
      </c>
      <c r="H244" s="57">
        <f>H245+H248</f>
        <v>20005.579999999998</v>
      </c>
    </row>
    <row r="245" spans="1:8" ht="14.25" customHeight="1" x14ac:dyDescent="0.2">
      <c r="A245" s="31" t="s">
        <v>272</v>
      </c>
      <c r="B245" s="79" t="s">
        <v>64</v>
      </c>
      <c r="C245" s="94" t="s">
        <v>17</v>
      </c>
      <c r="D245" s="94" t="s">
        <v>19</v>
      </c>
      <c r="E245" s="79" t="s">
        <v>228</v>
      </c>
      <c r="F245" s="79" t="s">
        <v>269</v>
      </c>
      <c r="G245" s="118">
        <f>G246+G247</f>
        <v>27403.5</v>
      </c>
      <c r="H245" s="60">
        <f>H246+H247</f>
        <v>19924.669999999998</v>
      </c>
    </row>
    <row r="246" spans="1:8" ht="24" x14ac:dyDescent="0.2">
      <c r="A246" s="33" t="s">
        <v>247</v>
      </c>
      <c r="B246" s="80" t="s">
        <v>64</v>
      </c>
      <c r="C246" s="81" t="s">
        <v>17</v>
      </c>
      <c r="D246" s="81" t="s">
        <v>19</v>
      </c>
      <c r="E246" s="80" t="s">
        <v>228</v>
      </c>
      <c r="F246" s="80" t="s">
        <v>242</v>
      </c>
      <c r="G246" s="56">
        <v>24253.5</v>
      </c>
      <c r="H246" s="56">
        <v>18175.8</v>
      </c>
    </row>
    <row r="247" spans="1:8" ht="15.75" customHeight="1" x14ac:dyDescent="0.2">
      <c r="A247" s="33" t="s">
        <v>232</v>
      </c>
      <c r="B247" s="80" t="s">
        <v>64</v>
      </c>
      <c r="C247" s="81" t="s">
        <v>17</v>
      </c>
      <c r="D247" s="81" t="s">
        <v>19</v>
      </c>
      <c r="E247" s="80" t="s">
        <v>228</v>
      </c>
      <c r="F247" s="80" t="s">
        <v>231</v>
      </c>
      <c r="G247" s="56">
        <v>3150</v>
      </c>
      <c r="H247" s="56">
        <v>1748.87</v>
      </c>
    </row>
    <row r="248" spans="1:8" x14ac:dyDescent="0.2">
      <c r="A248" s="6" t="s">
        <v>453</v>
      </c>
      <c r="B248" s="97" t="s">
        <v>64</v>
      </c>
      <c r="C248" s="93" t="s">
        <v>17</v>
      </c>
      <c r="D248" s="93" t="s">
        <v>19</v>
      </c>
      <c r="E248" s="79" t="s">
        <v>228</v>
      </c>
      <c r="F248" s="97" t="s">
        <v>452</v>
      </c>
      <c r="G248" s="59">
        <f>G249</f>
        <v>4642.8999999999996</v>
      </c>
      <c r="H248" s="59">
        <f>H249</f>
        <v>80.91</v>
      </c>
    </row>
    <row r="249" spans="1:8" ht="24" customHeight="1" x14ac:dyDescent="0.2">
      <c r="A249" s="183" t="s">
        <v>504</v>
      </c>
      <c r="B249" s="80" t="s">
        <v>64</v>
      </c>
      <c r="C249" s="81" t="s">
        <v>17</v>
      </c>
      <c r="D249" s="81" t="s">
        <v>19</v>
      </c>
      <c r="E249" s="80" t="s">
        <v>228</v>
      </c>
      <c r="F249" s="80" t="s">
        <v>398</v>
      </c>
      <c r="G249" s="56">
        <v>4642.8999999999996</v>
      </c>
      <c r="H249" s="56">
        <v>80.91</v>
      </c>
    </row>
    <row r="250" spans="1:8" ht="16.5" customHeight="1" x14ac:dyDescent="0.2">
      <c r="A250" s="15" t="s">
        <v>243</v>
      </c>
      <c r="B250" s="96" t="s">
        <v>64</v>
      </c>
      <c r="C250" s="92" t="s">
        <v>187</v>
      </c>
      <c r="D250" s="92" t="s">
        <v>92</v>
      </c>
      <c r="E250" s="96"/>
      <c r="F250" s="96"/>
      <c r="G250" s="58">
        <f>G251</f>
        <v>20470</v>
      </c>
      <c r="H250" s="58">
        <f>H251</f>
        <v>214.34</v>
      </c>
    </row>
    <row r="251" spans="1:8" ht="23.25" customHeight="1" x14ac:dyDescent="0.2">
      <c r="A251" s="6" t="s">
        <v>246</v>
      </c>
      <c r="B251" s="97" t="s">
        <v>64</v>
      </c>
      <c r="C251" s="93" t="s">
        <v>187</v>
      </c>
      <c r="D251" s="93" t="s">
        <v>17</v>
      </c>
      <c r="E251" s="97"/>
      <c r="F251" s="97"/>
      <c r="G251" s="59">
        <f>G253</f>
        <v>20470</v>
      </c>
      <c r="H251" s="59">
        <f>H252</f>
        <v>214.34</v>
      </c>
    </row>
    <row r="252" spans="1:8" ht="18.75" customHeight="1" x14ac:dyDescent="0.2">
      <c r="A252" s="6" t="s">
        <v>41</v>
      </c>
      <c r="B252" s="97" t="s">
        <v>64</v>
      </c>
      <c r="C252" s="93" t="s">
        <v>187</v>
      </c>
      <c r="D252" s="93" t="s">
        <v>17</v>
      </c>
      <c r="E252" s="97" t="s">
        <v>100</v>
      </c>
      <c r="F252" s="97"/>
      <c r="G252" s="59">
        <f>G253</f>
        <v>20470</v>
      </c>
      <c r="H252" s="59">
        <f>H253</f>
        <v>214.34</v>
      </c>
    </row>
    <row r="253" spans="1:8" ht="23.25" customHeight="1" x14ac:dyDescent="0.2">
      <c r="A253" s="28" t="s">
        <v>244</v>
      </c>
      <c r="B253" s="97" t="s">
        <v>64</v>
      </c>
      <c r="C253" s="93" t="s">
        <v>187</v>
      </c>
      <c r="D253" s="93" t="s">
        <v>17</v>
      </c>
      <c r="E253" s="97" t="s">
        <v>245</v>
      </c>
      <c r="F253" s="97"/>
      <c r="G253" s="59">
        <f>G256+G254</f>
        <v>20470</v>
      </c>
      <c r="H253" s="59">
        <f>H254+H256</f>
        <v>214.34</v>
      </c>
    </row>
    <row r="254" spans="1:8" ht="23.25" customHeight="1" x14ac:dyDescent="0.2">
      <c r="A254" s="31" t="s">
        <v>272</v>
      </c>
      <c r="B254" s="97" t="s">
        <v>64</v>
      </c>
      <c r="C254" s="93" t="s">
        <v>187</v>
      </c>
      <c r="D254" s="93" t="s">
        <v>17</v>
      </c>
      <c r="E254" s="97" t="s">
        <v>245</v>
      </c>
      <c r="F254" s="97" t="s">
        <v>269</v>
      </c>
      <c r="G254" s="59">
        <f>G255</f>
        <v>130</v>
      </c>
      <c r="H254" s="59">
        <f>H255</f>
        <v>59.74</v>
      </c>
    </row>
    <row r="255" spans="1:8" ht="23.25" customHeight="1" x14ac:dyDescent="0.2">
      <c r="A255" s="33" t="s">
        <v>232</v>
      </c>
      <c r="B255" s="80" t="s">
        <v>64</v>
      </c>
      <c r="C255" s="81" t="s">
        <v>187</v>
      </c>
      <c r="D255" s="81" t="s">
        <v>17</v>
      </c>
      <c r="E255" s="80" t="s">
        <v>245</v>
      </c>
      <c r="F255" s="80" t="s">
        <v>231</v>
      </c>
      <c r="G255" s="56">
        <v>130</v>
      </c>
      <c r="H255" s="56">
        <v>59.74</v>
      </c>
    </row>
    <row r="256" spans="1:8" ht="14.25" customHeight="1" x14ac:dyDescent="0.2">
      <c r="A256" s="6" t="s">
        <v>453</v>
      </c>
      <c r="B256" s="97" t="s">
        <v>64</v>
      </c>
      <c r="C256" s="93" t="s">
        <v>187</v>
      </c>
      <c r="D256" s="93" t="s">
        <v>17</v>
      </c>
      <c r="E256" s="97" t="s">
        <v>245</v>
      </c>
      <c r="F256" s="97" t="s">
        <v>452</v>
      </c>
      <c r="G256" s="59">
        <f>G257</f>
        <v>20340</v>
      </c>
      <c r="H256" s="59">
        <f>H257</f>
        <v>154.6</v>
      </c>
    </row>
    <row r="257" spans="1:8" ht="24.75" customHeight="1" x14ac:dyDescent="0.2">
      <c r="A257" s="183" t="s">
        <v>504</v>
      </c>
      <c r="B257" s="80" t="s">
        <v>64</v>
      </c>
      <c r="C257" s="81" t="s">
        <v>187</v>
      </c>
      <c r="D257" s="81" t="s">
        <v>17</v>
      </c>
      <c r="E257" s="80" t="s">
        <v>245</v>
      </c>
      <c r="F257" s="80" t="s">
        <v>398</v>
      </c>
      <c r="G257" s="56">
        <v>20340</v>
      </c>
      <c r="H257" s="56">
        <v>154.6</v>
      </c>
    </row>
    <row r="258" spans="1:8" ht="16.5" customHeight="1" x14ac:dyDescent="0.2">
      <c r="A258" s="15" t="s">
        <v>87</v>
      </c>
      <c r="B258" s="76" t="s">
        <v>64</v>
      </c>
      <c r="C258" s="98" t="s">
        <v>12</v>
      </c>
      <c r="D258" s="98" t="s">
        <v>92</v>
      </c>
      <c r="E258" s="76" t="s">
        <v>7</v>
      </c>
      <c r="F258" s="76" t="s">
        <v>7</v>
      </c>
      <c r="G258" s="61">
        <f>G259+G268</f>
        <v>3277.6</v>
      </c>
      <c r="H258" s="61">
        <f>H259+H268</f>
        <v>2884.15</v>
      </c>
    </row>
    <row r="259" spans="1:8" ht="15" customHeight="1" x14ac:dyDescent="0.2">
      <c r="A259" s="6" t="s">
        <v>31</v>
      </c>
      <c r="B259" s="79" t="s">
        <v>64</v>
      </c>
      <c r="C259" s="94" t="s">
        <v>12</v>
      </c>
      <c r="D259" s="94" t="s">
        <v>12</v>
      </c>
      <c r="E259" s="79" t="s">
        <v>7</v>
      </c>
      <c r="F259" s="79" t="s">
        <v>7</v>
      </c>
      <c r="G259" s="57">
        <f t="shared" ref="G259:H260" si="30">G260</f>
        <v>2825.5</v>
      </c>
      <c r="H259" s="57">
        <f t="shared" si="30"/>
        <v>2432.0500000000002</v>
      </c>
    </row>
    <row r="260" spans="1:8" x14ac:dyDescent="0.2">
      <c r="A260" s="6" t="s">
        <v>41</v>
      </c>
      <c r="B260" s="79" t="s">
        <v>64</v>
      </c>
      <c r="C260" s="94" t="s">
        <v>12</v>
      </c>
      <c r="D260" s="94" t="s">
        <v>12</v>
      </c>
      <c r="E260" s="79" t="s">
        <v>100</v>
      </c>
      <c r="F260" s="79" t="s">
        <v>7</v>
      </c>
      <c r="G260" s="57">
        <f t="shared" si="30"/>
        <v>2825.5</v>
      </c>
      <c r="H260" s="57">
        <f t="shared" si="30"/>
        <v>2432.0500000000002</v>
      </c>
    </row>
    <row r="261" spans="1:8" ht="24" x14ac:dyDescent="0.2">
      <c r="A261" s="6" t="s">
        <v>178</v>
      </c>
      <c r="B261" s="79" t="s">
        <v>64</v>
      </c>
      <c r="C261" s="94" t="s">
        <v>12</v>
      </c>
      <c r="D261" s="94" t="s">
        <v>12</v>
      </c>
      <c r="E261" s="79" t="s">
        <v>205</v>
      </c>
      <c r="F261" s="79"/>
      <c r="G261" s="57">
        <f>G262+G264+G266</f>
        <v>2825.5</v>
      </c>
      <c r="H261" s="57">
        <f>H262+H264+H266</f>
        <v>2432.0500000000002</v>
      </c>
    </row>
    <row r="262" spans="1:8" x14ac:dyDescent="0.2">
      <c r="A262" s="6" t="s">
        <v>271</v>
      </c>
      <c r="B262" s="79" t="s">
        <v>64</v>
      </c>
      <c r="C262" s="94" t="s">
        <v>12</v>
      </c>
      <c r="D262" s="94" t="s">
        <v>12</v>
      </c>
      <c r="E262" s="79" t="s">
        <v>205</v>
      </c>
      <c r="F262" s="79" t="s">
        <v>270</v>
      </c>
      <c r="G262" s="57">
        <f>G263</f>
        <v>5</v>
      </c>
      <c r="H262" s="57">
        <f>H263</f>
        <v>2.4</v>
      </c>
    </row>
    <row r="263" spans="1:8" x14ac:dyDescent="0.2">
      <c r="A263" s="33" t="s">
        <v>234</v>
      </c>
      <c r="B263" s="80" t="s">
        <v>64</v>
      </c>
      <c r="C263" s="81" t="s">
        <v>12</v>
      </c>
      <c r="D263" s="81" t="s">
        <v>12</v>
      </c>
      <c r="E263" s="80" t="s">
        <v>205</v>
      </c>
      <c r="F263" s="80" t="s">
        <v>236</v>
      </c>
      <c r="G263" s="56">
        <v>5</v>
      </c>
      <c r="H263" s="56">
        <v>2.4</v>
      </c>
    </row>
    <row r="264" spans="1:8" x14ac:dyDescent="0.2">
      <c r="A264" s="31" t="s">
        <v>272</v>
      </c>
      <c r="B264" s="79" t="s">
        <v>64</v>
      </c>
      <c r="C264" s="94" t="s">
        <v>12</v>
      </c>
      <c r="D264" s="94" t="s">
        <v>12</v>
      </c>
      <c r="E264" s="79" t="s">
        <v>205</v>
      </c>
      <c r="F264" s="79" t="s">
        <v>269</v>
      </c>
      <c r="G264" s="57">
        <f>G265</f>
        <v>1766.5</v>
      </c>
      <c r="H264" s="57">
        <f>H265</f>
        <v>1437.78</v>
      </c>
    </row>
    <row r="265" spans="1:8" x14ac:dyDescent="0.2">
      <c r="A265" s="33" t="s">
        <v>232</v>
      </c>
      <c r="B265" s="80" t="s">
        <v>64</v>
      </c>
      <c r="C265" s="81" t="s">
        <v>12</v>
      </c>
      <c r="D265" s="81" t="s">
        <v>12</v>
      </c>
      <c r="E265" s="80" t="s">
        <v>205</v>
      </c>
      <c r="F265" s="80" t="s">
        <v>231</v>
      </c>
      <c r="G265" s="56">
        <v>1766.5</v>
      </c>
      <c r="H265" s="56">
        <v>1437.78</v>
      </c>
    </row>
    <row r="266" spans="1:8" x14ac:dyDescent="0.2">
      <c r="A266" s="170" t="s">
        <v>284</v>
      </c>
      <c r="B266" s="79" t="s">
        <v>64</v>
      </c>
      <c r="C266" s="94" t="s">
        <v>12</v>
      </c>
      <c r="D266" s="94" t="s">
        <v>12</v>
      </c>
      <c r="E266" s="79" t="s">
        <v>205</v>
      </c>
      <c r="F266" s="79" t="s">
        <v>285</v>
      </c>
      <c r="G266" s="57">
        <f>G267</f>
        <v>1054</v>
      </c>
      <c r="H266" s="57">
        <f>H267</f>
        <v>991.87</v>
      </c>
    </row>
    <row r="267" spans="1:8" x14ac:dyDescent="0.2">
      <c r="A267" s="169" t="s">
        <v>428</v>
      </c>
      <c r="B267" s="80" t="s">
        <v>64</v>
      </c>
      <c r="C267" s="81" t="s">
        <v>12</v>
      </c>
      <c r="D267" s="81" t="s">
        <v>12</v>
      </c>
      <c r="E267" s="80" t="s">
        <v>205</v>
      </c>
      <c r="F267" s="80" t="s">
        <v>429</v>
      </c>
      <c r="G267" s="56">
        <v>1054</v>
      </c>
      <c r="H267" s="56">
        <v>991.87</v>
      </c>
    </row>
    <row r="268" spans="1:8" x14ac:dyDescent="0.2">
      <c r="A268" s="6" t="s">
        <v>25</v>
      </c>
      <c r="B268" s="112" t="s">
        <v>64</v>
      </c>
      <c r="C268" s="113">
        <v>7</v>
      </c>
      <c r="D268" s="113">
        <v>9</v>
      </c>
      <c r="E268" s="112" t="s">
        <v>7</v>
      </c>
      <c r="F268" s="112" t="s">
        <v>7</v>
      </c>
      <c r="G268" s="175">
        <f t="shared" ref="G268:H274" si="31">G269</f>
        <v>452.1</v>
      </c>
      <c r="H268" s="175">
        <f t="shared" si="31"/>
        <v>452.1</v>
      </c>
    </row>
    <row r="269" spans="1:8" ht="12" customHeight="1" x14ac:dyDescent="0.2">
      <c r="A269" s="8" t="s">
        <v>41</v>
      </c>
      <c r="B269" s="112" t="s">
        <v>64</v>
      </c>
      <c r="C269" s="113">
        <v>7</v>
      </c>
      <c r="D269" s="113">
        <v>9</v>
      </c>
      <c r="E269" s="112" t="s">
        <v>100</v>
      </c>
      <c r="F269" s="112" t="s">
        <v>7</v>
      </c>
      <c r="G269" s="175">
        <f>G273</f>
        <v>452.1</v>
      </c>
      <c r="H269" s="175">
        <f>H272+H275</f>
        <v>452.1</v>
      </c>
    </row>
    <row r="270" spans="1:8" ht="24" x14ac:dyDescent="0.2">
      <c r="A270" s="8" t="s">
        <v>436</v>
      </c>
      <c r="B270" s="112" t="s">
        <v>64</v>
      </c>
      <c r="C270" s="174" t="s">
        <v>12</v>
      </c>
      <c r="D270" s="174" t="s">
        <v>14</v>
      </c>
      <c r="E270" s="112" t="s">
        <v>437</v>
      </c>
      <c r="F270" s="112" t="s">
        <v>7</v>
      </c>
      <c r="G270" s="175">
        <f t="shared" si="31"/>
        <v>0</v>
      </c>
      <c r="H270" s="175">
        <f t="shared" si="31"/>
        <v>0</v>
      </c>
    </row>
    <row r="271" spans="1:8" x14ac:dyDescent="0.2">
      <c r="A271" s="6" t="s">
        <v>281</v>
      </c>
      <c r="B271" s="99" t="s">
        <v>64</v>
      </c>
      <c r="C271" s="174" t="s">
        <v>12</v>
      </c>
      <c r="D271" s="174" t="s">
        <v>14</v>
      </c>
      <c r="E271" s="112" t="s">
        <v>437</v>
      </c>
      <c r="F271" s="79" t="s">
        <v>282</v>
      </c>
      <c r="G271" s="57">
        <f t="shared" si="31"/>
        <v>0</v>
      </c>
      <c r="H271" s="57">
        <f t="shared" si="31"/>
        <v>0</v>
      </c>
    </row>
    <row r="272" spans="1:8" x14ac:dyDescent="0.2">
      <c r="A272" s="117" t="s">
        <v>262</v>
      </c>
      <c r="B272" s="80" t="s">
        <v>64</v>
      </c>
      <c r="C272" s="67">
        <v>7</v>
      </c>
      <c r="D272" s="67">
        <v>9</v>
      </c>
      <c r="E272" s="80" t="s">
        <v>437</v>
      </c>
      <c r="F272" s="80" t="s">
        <v>263</v>
      </c>
      <c r="G272" s="56">
        <v>0</v>
      </c>
      <c r="H272" s="56">
        <v>0</v>
      </c>
    </row>
    <row r="273" spans="1:8" ht="36" x14ac:dyDescent="0.2">
      <c r="A273" s="8" t="s">
        <v>345</v>
      </c>
      <c r="B273" s="112" t="s">
        <v>64</v>
      </c>
      <c r="C273" s="174" t="s">
        <v>12</v>
      </c>
      <c r="D273" s="174" t="s">
        <v>14</v>
      </c>
      <c r="E273" s="112" t="s">
        <v>333</v>
      </c>
      <c r="F273" s="112" t="s">
        <v>7</v>
      </c>
      <c r="G273" s="175">
        <f t="shared" si="31"/>
        <v>452.1</v>
      </c>
      <c r="H273" s="175">
        <f t="shared" si="31"/>
        <v>452.1</v>
      </c>
    </row>
    <row r="274" spans="1:8" x14ac:dyDescent="0.2">
      <c r="A274" s="6" t="s">
        <v>281</v>
      </c>
      <c r="B274" s="99" t="s">
        <v>64</v>
      </c>
      <c r="C274" s="174" t="s">
        <v>12</v>
      </c>
      <c r="D274" s="174" t="s">
        <v>14</v>
      </c>
      <c r="E274" s="112" t="s">
        <v>333</v>
      </c>
      <c r="F274" s="79" t="s">
        <v>282</v>
      </c>
      <c r="G274" s="57">
        <f t="shared" si="31"/>
        <v>452.1</v>
      </c>
      <c r="H274" s="57">
        <f t="shared" si="31"/>
        <v>452.1</v>
      </c>
    </row>
    <row r="275" spans="1:8" x14ac:dyDescent="0.2">
      <c r="A275" s="117" t="s">
        <v>262</v>
      </c>
      <c r="B275" s="80" t="s">
        <v>64</v>
      </c>
      <c r="C275" s="67">
        <v>7</v>
      </c>
      <c r="D275" s="67">
        <v>9</v>
      </c>
      <c r="E275" s="80" t="s">
        <v>333</v>
      </c>
      <c r="F275" s="80" t="s">
        <v>263</v>
      </c>
      <c r="G275" s="56">
        <v>452.1</v>
      </c>
      <c r="H275" s="56">
        <v>452.1</v>
      </c>
    </row>
    <row r="276" spans="1:8" x14ac:dyDescent="0.2">
      <c r="A276" s="18" t="s">
        <v>169</v>
      </c>
      <c r="B276" s="76" t="s">
        <v>64</v>
      </c>
      <c r="C276" s="75">
        <v>9</v>
      </c>
      <c r="D276" s="75">
        <v>0</v>
      </c>
      <c r="E276" s="76" t="s">
        <v>7</v>
      </c>
      <c r="F276" s="76" t="s">
        <v>7</v>
      </c>
      <c r="G276" s="61">
        <f>G277+G309+G325+G320</f>
        <v>254661.25</v>
      </c>
      <c r="H276" s="61">
        <f t="shared" ref="H276" si="32">H277+H309+H325+H320</f>
        <v>247350.59</v>
      </c>
    </row>
    <row r="277" spans="1:8" x14ac:dyDescent="0.2">
      <c r="A277" s="6" t="s">
        <v>47</v>
      </c>
      <c r="B277" s="79" t="s">
        <v>64</v>
      </c>
      <c r="C277" s="78">
        <v>9</v>
      </c>
      <c r="D277" s="78">
        <v>1</v>
      </c>
      <c r="E277" s="79" t="s">
        <v>7</v>
      </c>
      <c r="F277" s="79" t="s">
        <v>7</v>
      </c>
      <c r="G277" s="57">
        <f>G278+G283+G288+G298+G293</f>
        <v>65461.54</v>
      </c>
      <c r="H277" s="57">
        <f>H278+H283+H288+H298+H293</f>
        <v>60225.349999999991</v>
      </c>
    </row>
    <row r="278" spans="1:8" ht="24" x14ac:dyDescent="0.2">
      <c r="A278" s="6" t="s">
        <v>444</v>
      </c>
      <c r="B278" s="79" t="s">
        <v>64</v>
      </c>
      <c r="C278" s="78">
        <v>9</v>
      </c>
      <c r="D278" s="78">
        <v>1</v>
      </c>
      <c r="E278" s="79" t="s">
        <v>377</v>
      </c>
      <c r="F278" s="79"/>
      <c r="G278" s="57">
        <f t="shared" ref="G278:H281" si="33">G279</f>
        <v>6446.32</v>
      </c>
      <c r="H278" s="57">
        <f t="shared" si="33"/>
        <v>5714.2</v>
      </c>
    </row>
    <row r="279" spans="1:8" ht="40.5" customHeight="1" x14ac:dyDescent="0.2">
      <c r="A279" s="6" t="s">
        <v>445</v>
      </c>
      <c r="B279" s="79" t="s">
        <v>64</v>
      </c>
      <c r="C279" s="78">
        <v>9</v>
      </c>
      <c r="D279" s="78">
        <v>1</v>
      </c>
      <c r="E279" s="79" t="s">
        <v>378</v>
      </c>
      <c r="F279" s="79"/>
      <c r="G279" s="57">
        <f t="shared" si="33"/>
        <v>6446.32</v>
      </c>
      <c r="H279" s="57">
        <f t="shared" si="33"/>
        <v>5714.2</v>
      </c>
    </row>
    <row r="280" spans="1:8" x14ac:dyDescent="0.2">
      <c r="A280" s="6" t="s">
        <v>281</v>
      </c>
      <c r="B280" s="79" t="s">
        <v>64</v>
      </c>
      <c r="C280" s="78">
        <v>9</v>
      </c>
      <c r="D280" s="78">
        <v>1</v>
      </c>
      <c r="E280" s="79" t="s">
        <v>378</v>
      </c>
      <c r="F280" s="79" t="s">
        <v>282</v>
      </c>
      <c r="G280" s="57">
        <f t="shared" si="33"/>
        <v>6446.32</v>
      </c>
      <c r="H280" s="57">
        <f t="shared" si="33"/>
        <v>5714.2</v>
      </c>
    </row>
    <row r="281" spans="1:8" x14ac:dyDescent="0.2">
      <c r="A281" s="6" t="s">
        <v>262</v>
      </c>
      <c r="B281" s="79" t="s">
        <v>64</v>
      </c>
      <c r="C281" s="78">
        <v>9</v>
      </c>
      <c r="D281" s="78">
        <v>1</v>
      </c>
      <c r="E281" s="79" t="s">
        <v>378</v>
      </c>
      <c r="F281" s="79" t="s">
        <v>263</v>
      </c>
      <c r="G281" s="57">
        <f t="shared" si="33"/>
        <v>6446.32</v>
      </c>
      <c r="H281" s="57">
        <f t="shared" si="33"/>
        <v>5714.2</v>
      </c>
    </row>
    <row r="282" spans="1:8" x14ac:dyDescent="0.2">
      <c r="A282" s="33" t="s">
        <v>379</v>
      </c>
      <c r="B282" s="80" t="s">
        <v>64</v>
      </c>
      <c r="C282" s="67">
        <v>9</v>
      </c>
      <c r="D282" s="67">
        <v>1</v>
      </c>
      <c r="E282" s="80" t="s">
        <v>378</v>
      </c>
      <c r="F282" s="80" t="s">
        <v>263</v>
      </c>
      <c r="G282" s="56">
        <v>6446.32</v>
      </c>
      <c r="H282" s="56">
        <v>5714.2</v>
      </c>
    </row>
    <row r="283" spans="1:8" ht="24" customHeight="1" x14ac:dyDescent="0.2">
      <c r="A283" s="6" t="s">
        <v>501</v>
      </c>
      <c r="B283" s="79" t="s">
        <v>64</v>
      </c>
      <c r="C283" s="78">
        <v>9</v>
      </c>
      <c r="D283" s="78">
        <v>1</v>
      </c>
      <c r="E283" s="79" t="s">
        <v>380</v>
      </c>
      <c r="F283" s="79"/>
      <c r="G283" s="57">
        <f t="shared" ref="G283:H285" si="34">G284</f>
        <v>46309.25</v>
      </c>
      <c r="H283" s="57">
        <f t="shared" si="34"/>
        <v>44238.34</v>
      </c>
    </row>
    <row r="284" spans="1:8" x14ac:dyDescent="0.2">
      <c r="A284" s="6" t="s">
        <v>281</v>
      </c>
      <c r="B284" s="79" t="s">
        <v>64</v>
      </c>
      <c r="C284" s="78">
        <v>9</v>
      </c>
      <c r="D284" s="78">
        <v>1</v>
      </c>
      <c r="E284" s="79" t="s">
        <v>380</v>
      </c>
      <c r="F284" s="79" t="s">
        <v>282</v>
      </c>
      <c r="G284" s="57">
        <f t="shared" si="34"/>
        <v>46309.25</v>
      </c>
      <c r="H284" s="57">
        <f t="shared" si="34"/>
        <v>44238.34</v>
      </c>
    </row>
    <row r="285" spans="1:8" x14ac:dyDescent="0.2">
      <c r="A285" s="6" t="s">
        <v>262</v>
      </c>
      <c r="B285" s="79" t="s">
        <v>64</v>
      </c>
      <c r="C285" s="78">
        <v>9</v>
      </c>
      <c r="D285" s="78">
        <v>1</v>
      </c>
      <c r="E285" s="79" t="s">
        <v>380</v>
      </c>
      <c r="F285" s="79" t="s">
        <v>263</v>
      </c>
      <c r="G285" s="57">
        <f t="shared" si="34"/>
        <v>46309.25</v>
      </c>
      <c r="H285" s="57">
        <f t="shared" si="34"/>
        <v>44238.34</v>
      </c>
    </row>
    <row r="286" spans="1:8" x14ac:dyDescent="0.2">
      <c r="A286" s="33" t="s">
        <v>161</v>
      </c>
      <c r="B286" s="80" t="s">
        <v>64</v>
      </c>
      <c r="C286" s="67">
        <v>9</v>
      </c>
      <c r="D286" s="67">
        <v>1</v>
      </c>
      <c r="E286" s="80" t="s">
        <v>380</v>
      </c>
      <c r="F286" s="80" t="s">
        <v>263</v>
      </c>
      <c r="G286" s="56">
        <v>46309.25</v>
      </c>
      <c r="H286" s="56">
        <v>44238.34</v>
      </c>
    </row>
    <row r="287" spans="1:8" x14ac:dyDescent="0.2">
      <c r="A287" s="33" t="s">
        <v>385</v>
      </c>
      <c r="B287" s="80" t="s">
        <v>64</v>
      </c>
      <c r="C287" s="67">
        <v>9</v>
      </c>
      <c r="D287" s="67">
        <v>1</v>
      </c>
      <c r="E287" s="80" t="s">
        <v>380</v>
      </c>
      <c r="F287" s="80" t="s">
        <v>263</v>
      </c>
      <c r="G287" s="56">
        <v>22309.25</v>
      </c>
      <c r="H287" s="56">
        <v>22309.25</v>
      </c>
    </row>
    <row r="288" spans="1:8" x14ac:dyDescent="0.2">
      <c r="A288" s="6" t="s">
        <v>29</v>
      </c>
      <c r="B288" s="79" t="s">
        <v>64</v>
      </c>
      <c r="C288" s="78">
        <v>9</v>
      </c>
      <c r="D288" s="78">
        <v>1</v>
      </c>
      <c r="E288" s="79" t="s">
        <v>112</v>
      </c>
      <c r="F288" s="79" t="s">
        <v>7</v>
      </c>
      <c r="G288" s="57">
        <f t="shared" ref="G288:H289" si="35">G289</f>
        <v>10756.7</v>
      </c>
      <c r="H288" s="57">
        <f t="shared" si="35"/>
        <v>8545.24</v>
      </c>
    </row>
    <row r="289" spans="1:8" x14ac:dyDescent="0.2">
      <c r="A289" s="6" t="s">
        <v>23</v>
      </c>
      <c r="B289" s="79" t="s">
        <v>64</v>
      </c>
      <c r="C289" s="78">
        <v>9</v>
      </c>
      <c r="D289" s="78">
        <v>1</v>
      </c>
      <c r="E289" s="79" t="s">
        <v>113</v>
      </c>
      <c r="F289" s="79"/>
      <c r="G289" s="57">
        <f t="shared" si="35"/>
        <v>10756.7</v>
      </c>
      <c r="H289" s="57">
        <f t="shared" si="35"/>
        <v>8545.24</v>
      </c>
    </row>
    <row r="290" spans="1:8" x14ac:dyDescent="0.2">
      <c r="A290" s="6" t="s">
        <v>281</v>
      </c>
      <c r="B290" s="79" t="s">
        <v>64</v>
      </c>
      <c r="C290" s="78">
        <v>9</v>
      </c>
      <c r="D290" s="78">
        <v>1</v>
      </c>
      <c r="E290" s="79" t="s">
        <v>113</v>
      </c>
      <c r="F290" s="79" t="s">
        <v>282</v>
      </c>
      <c r="G290" s="57">
        <f>G291+G292</f>
        <v>10756.7</v>
      </c>
      <c r="H290" s="57">
        <f>H291+H292</f>
        <v>8545.24</v>
      </c>
    </row>
    <row r="291" spans="1:8" ht="24" x14ac:dyDescent="0.2">
      <c r="A291" s="32" t="s">
        <v>261</v>
      </c>
      <c r="B291" s="80" t="s">
        <v>64</v>
      </c>
      <c r="C291" s="67">
        <v>9</v>
      </c>
      <c r="D291" s="67">
        <v>1</v>
      </c>
      <c r="E291" s="80" t="s">
        <v>113</v>
      </c>
      <c r="F291" s="80" t="s">
        <v>260</v>
      </c>
      <c r="G291" s="56">
        <v>7760.34</v>
      </c>
      <c r="H291" s="56">
        <v>7760.34</v>
      </c>
    </row>
    <row r="292" spans="1:8" x14ac:dyDescent="0.2">
      <c r="A292" s="117" t="s">
        <v>262</v>
      </c>
      <c r="B292" s="80" t="s">
        <v>64</v>
      </c>
      <c r="C292" s="67">
        <v>9</v>
      </c>
      <c r="D292" s="67">
        <v>1</v>
      </c>
      <c r="E292" s="80" t="s">
        <v>113</v>
      </c>
      <c r="F292" s="80" t="s">
        <v>263</v>
      </c>
      <c r="G292" s="56">
        <v>2996.36</v>
      </c>
      <c r="H292" s="56">
        <v>784.9</v>
      </c>
    </row>
    <row r="293" spans="1:8" x14ac:dyDescent="0.2">
      <c r="A293" s="27" t="s">
        <v>55</v>
      </c>
      <c r="B293" s="79" t="s">
        <v>64</v>
      </c>
      <c r="C293" s="78">
        <v>9</v>
      </c>
      <c r="D293" s="78">
        <v>1</v>
      </c>
      <c r="E293" s="79" t="s">
        <v>108</v>
      </c>
      <c r="F293" s="79"/>
      <c r="G293" s="57">
        <f t="shared" ref="G293:H296" si="36">G294</f>
        <v>200</v>
      </c>
      <c r="H293" s="57">
        <f t="shared" si="36"/>
        <v>200</v>
      </c>
    </row>
    <row r="294" spans="1:8" ht="24" x14ac:dyDescent="0.2">
      <c r="A294" s="10" t="s">
        <v>221</v>
      </c>
      <c r="B294" s="99" t="s">
        <v>64</v>
      </c>
      <c r="C294" s="78">
        <v>9</v>
      </c>
      <c r="D294" s="78">
        <v>1</v>
      </c>
      <c r="E294" s="79" t="s">
        <v>220</v>
      </c>
      <c r="F294" s="79"/>
      <c r="G294" s="57">
        <f t="shared" si="36"/>
        <v>200</v>
      </c>
      <c r="H294" s="57">
        <f t="shared" si="36"/>
        <v>200</v>
      </c>
    </row>
    <row r="295" spans="1:8" x14ac:dyDescent="0.2">
      <c r="A295" s="6" t="s">
        <v>281</v>
      </c>
      <c r="B295" s="99" t="s">
        <v>64</v>
      </c>
      <c r="C295" s="78">
        <v>9</v>
      </c>
      <c r="D295" s="78">
        <v>1</v>
      </c>
      <c r="E295" s="79" t="s">
        <v>220</v>
      </c>
      <c r="F295" s="79" t="s">
        <v>282</v>
      </c>
      <c r="G295" s="57">
        <f t="shared" si="36"/>
        <v>200</v>
      </c>
      <c r="H295" s="57">
        <f t="shared" si="36"/>
        <v>200</v>
      </c>
    </row>
    <row r="296" spans="1:8" x14ac:dyDescent="0.2">
      <c r="A296" s="6" t="s">
        <v>262</v>
      </c>
      <c r="B296" s="99" t="s">
        <v>64</v>
      </c>
      <c r="C296" s="78">
        <v>9</v>
      </c>
      <c r="D296" s="78">
        <v>1</v>
      </c>
      <c r="E296" s="79" t="s">
        <v>220</v>
      </c>
      <c r="F296" s="79" t="s">
        <v>263</v>
      </c>
      <c r="G296" s="57">
        <f t="shared" si="36"/>
        <v>200</v>
      </c>
      <c r="H296" s="57">
        <f t="shared" si="36"/>
        <v>200</v>
      </c>
    </row>
    <row r="297" spans="1:8" x14ac:dyDescent="0.2">
      <c r="A297" s="33" t="s">
        <v>161</v>
      </c>
      <c r="B297" s="100" t="s">
        <v>64</v>
      </c>
      <c r="C297" s="67">
        <v>9</v>
      </c>
      <c r="D297" s="67">
        <v>1</v>
      </c>
      <c r="E297" s="80" t="s">
        <v>220</v>
      </c>
      <c r="F297" s="80" t="s">
        <v>263</v>
      </c>
      <c r="G297" s="56">
        <v>200</v>
      </c>
      <c r="H297" s="56">
        <v>200</v>
      </c>
    </row>
    <row r="298" spans="1:8" x14ac:dyDescent="0.2">
      <c r="A298" s="8" t="s">
        <v>41</v>
      </c>
      <c r="B298" s="79" t="s">
        <v>64</v>
      </c>
      <c r="C298" s="78">
        <v>9</v>
      </c>
      <c r="D298" s="78">
        <v>1</v>
      </c>
      <c r="E298" s="79" t="s">
        <v>100</v>
      </c>
      <c r="F298" s="79"/>
      <c r="G298" s="57">
        <f>G299+G302+G305</f>
        <v>1749.27</v>
      </c>
      <c r="H298" s="57">
        <f>H299+H302+H305</f>
        <v>1527.5700000000002</v>
      </c>
    </row>
    <row r="299" spans="1:8" ht="30" customHeight="1" x14ac:dyDescent="0.2">
      <c r="A299" s="8" t="s">
        <v>177</v>
      </c>
      <c r="B299" s="79" t="s">
        <v>64</v>
      </c>
      <c r="C299" s="78">
        <v>9</v>
      </c>
      <c r="D299" s="78">
        <v>1</v>
      </c>
      <c r="E299" s="79" t="s">
        <v>202</v>
      </c>
      <c r="F299" s="79"/>
      <c r="G299" s="57">
        <f t="shared" ref="G299:H300" si="37">G300</f>
        <v>338.86</v>
      </c>
      <c r="H299" s="57">
        <f t="shared" si="37"/>
        <v>338.86</v>
      </c>
    </row>
    <row r="300" spans="1:8" x14ac:dyDescent="0.2">
      <c r="A300" s="6" t="s">
        <v>281</v>
      </c>
      <c r="B300" s="79" t="s">
        <v>64</v>
      </c>
      <c r="C300" s="78">
        <v>9</v>
      </c>
      <c r="D300" s="78">
        <v>1</v>
      </c>
      <c r="E300" s="79" t="s">
        <v>202</v>
      </c>
      <c r="F300" s="79" t="s">
        <v>282</v>
      </c>
      <c r="G300" s="57">
        <f t="shared" si="37"/>
        <v>338.86</v>
      </c>
      <c r="H300" s="57">
        <f t="shared" si="37"/>
        <v>338.86</v>
      </c>
    </row>
    <row r="301" spans="1:8" x14ac:dyDescent="0.2">
      <c r="A301" s="33" t="s">
        <v>262</v>
      </c>
      <c r="B301" s="80" t="s">
        <v>64</v>
      </c>
      <c r="C301" s="67">
        <v>9</v>
      </c>
      <c r="D301" s="67">
        <v>1</v>
      </c>
      <c r="E301" s="80" t="s">
        <v>202</v>
      </c>
      <c r="F301" s="80" t="s">
        <v>263</v>
      </c>
      <c r="G301" s="56">
        <v>338.86</v>
      </c>
      <c r="H301" s="56">
        <v>338.86</v>
      </c>
    </row>
    <row r="302" spans="1:8" ht="36" x14ac:dyDescent="0.2">
      <c r="A302" s="29" t="s">
        <v>227</v>
      </c>
      <c r="B302" s="79" t="s">
        <v>64</v>
      </c>
      <c r="C302" s="78">
        <v>9</v>
      </c>
      <c r="D302" s="78">
        <v>1</v>
      </c>
      <c r="E302" s="79" t="s">
        <v>226</v>
      </c>
      <c r="F302" s="79"/>
      <c r="G302" s="57">
        <f t="shared" ref="G302:H303" si="38">G303</f>
        <v>70</v>
      </c>
      <c r="H302" s="57">
        <f t="shared" si="38"/>
        <v>70</v>
      </c>
    </row>
    <row r="303" spans="1:8" x14ac:dyDescent="0.2">
      <c r="A303" s="6" t="s">
        <v>281</v>
      </c>
      <c r="B303" s="79" t="s">
        <v>64</v>
      </c>
      <c r="C303" s="78">
        <v>9</v>
      </c>
      <c r="D303" s="78">
        <v>1</v>
      </c>
      <c r="E303" s="79" t="s">
        <v>226</v>
      </c>
      <c r="F303" s="79" t="s">
        <v>282</v>
      </c>
      <c r="G303" s="57">
        <f t="shared" si="38"/>
        <v>70</v>
      </c>
      <c r="H303" s="57">
        <f t="shared" si="38"/>
        <v>70</v>
      </c>
    </row>
    <row r="304" spans="1:8" x14ac:dyDescent="0.2">
      <c r="A304" s="33" t="s">
        <v>262</v>
      </c>
      <c r="B304" s="80" t="s">
        <v>64</v>
      </c>
      <c r="C304" s="67">
        <v>9</v>
      </c>
      <c r="D304" s="67">
        <v>1</v>
      </c>
      <c r="E304" s="80" t="s">
        <v>226</v>
      </c>
      <c r="F304" s="80" t="s">
        <v>263</v>
      </c>
      <c r="G304" s="56">
        <v>70</v>
      </c>
      <c r="H304" s="56">
        <v>70</v>
      </c>
    </row>
    <row r="305" spans="1:8" ht="36" x14ac:dyDescent="0.2">
      <c r="A305" s="8" t="s">
        <v>345</v>
      </c>
      <c r="B305" s="79" t="s">
        <v>64</v>
      </c>
      <c r="C305" s="94" t="s">
        <v>14</v>
      </c>
      <c r="D305" s="94" t="s">
        <v>8</v>
      </c>
      <c r="E305" s="79" t="s">
        <v>333</v>
      </c>
      <c r="F305" s="79"/>
      <c r="G305" s="62">
        <f t="shared" ref="G305:H307" si="39">G306</f>
        <v>1340.41</v>
      </c>
      <c r="H305" s="62">
        <f t="shared" si="39"/>
        <v>1118.71</v>
      </c>
    </row>
    <row r="306" spans="1:8" x14ac:dyDescent="0.2">
      <c r="A306" s="6" t="s">
        <v>281</v>
      </c>
      <c r="B306" s="79" t="s">
        <v>64</v>
      </c>
      <c r="C306" s="94" t="s">
        <v>14</v>
      </c>
      <c r="D306" s="94" t="s">
        <v>8</v>
      </c>
      <c r="E306" s="79" t="s">
        <v>333</v>
      </c>
      <c r="F306" s="79" t="s">
        <v>282</v>
      </c>
      <c r="G306" s="62">
        <f t="shared" si="39"/>
        <v>1340.41</v>
      </c>
      <c r="H306" s="62">
        <f t="shared" si="39"/>
        <v>1118.71</v>
      </c>
    </row>
    <row r="307" spans="1:8" ht="17.25" customHeight="1" x14ac:dyDescent="0.2">
      <c r="A307" s="6" t="s">
        <v>262</v>
      </c>
      <c r="B307" s="79" t="s">
        <v>64</v>
      </c>
      <c r="C307" s="94" t="s">
        <v>14</v>
      </c>
      <c r="D307" s="94" t="s">
        <v>8</v>
      </c>
      <c r="E307" s="79" t="s">
        <v>333</v>
      </c>
      <c r="F307" s="79" t="s">
        <v>263</v>
      </c>
      <c r="G307" s="62">
        <f>G308</f>
        <v>1340.41</v>
      </c>
      <c r="H307" s="62">
        <f t="shared" si="39"/>
        <v>1118.71</v>
      </c>
    </row>
    <row r="308" spans="1:8" x14ac:dyDescent="0.2">
      <c r="A308" s="33" t="s">
        <v>159</v>
      </c>
      <c r="B308" s="80" t="s">
        <v>64</v>
      </c>
      <c r="C308" s="81" t="s">
        <v>14</v>
      </c>
      <c r="D308" s="81" t="s">
        <v>8</v>
      </c>
      <c r="E308" s="80" t="s">
        <v>333</v>
      </c>
      <c r="F308" s="80" t="s">
        <v>263</v>
      </c>
      <c r="G308" s="63">
        <v>1340.41</v>
      </c>
      <c r="H308" s="56">
        <v>1118.71</v>
      </c>
    </row>
    <row r="309" spans="1:8" x14ac:dyDescent="0.2">
      <c r="A309" s="6" t="s">
        <v>50</v>
      </c>
      <c r="B309" s="79" t="s">
        <v>64</v>
      </c>
      <c r="C309" s="78">
        <v>9</v>
      </c>
      <c r="D309" s="78">
        <v>2</v>
      </c>
      <c r="E309" s="79" t="s">
        <v>7</v>
      </c>
      <c r="F309" s="79" t="s">
        <v>7</v>
      </c>
      <c r="G309" s="57">
        <f>G310+G315</f>
        <v>8063.71</v>
      </c>
      <c r="H309" s="57">
        <f>H310+H315</f>
        <v>7107.32</v>
      </c>
    </row>
    <row r="310" spans="1:8" ht="24" x14ac:dyDescent="0.2">
      <c r="A310" s="6" t="s">
        <v>444</v>
      </c>
      <c r="B310" s="79" t="s">
        <v>64</v>
      </c>
      <c r="C310" s="78">
        <v>9</v>
      </c>
      <c r="D310" s="78">
        <v>2</v>
      </c>
      <c r="E310" s="79" t="s">
        <v>377</v>
      </c>
      <c r="F310" s="79"/>
      <c r="G310" s="57">
        <f t="shared" ref="G310:H313" si="40">G311</f>
        <v>7849.24</v>
      </c>
      <c r="H310" s="57">
        <f t="shared" si="40"/>
        <v>7102.32</v>
      </c>
    </row>
    <row r="311" spans="1:8" ht="38.25" customHeight="1" x14ac:dyDescent="0.2">
      <c r="A311" s="6" t="s">
        <v>445</v>
      </c>
      <c r="B311" s="79" t="s">
        <v>64</v>
      </c>
      <c r="C311" s="78">
        <v>9</v>
      </c>
      <c r="D311" s="78">
        <v>2</v>
      </c>
      <c r="E311" s="79" t="s">
        <v>378</v>
      </c>
      <c r="F311" s="79"/>
      <c r="G311" s="57">
        <f t="shared" si="40"/>
        <v>7849.24</v>
      </c>
      <c r="H311" s="57">
        <f t="shared" si="40"/>
        <v>7102.32</v>
      </c>
    </row>
    <row r="312" spans="1:8" x14ac:dyDescent="0.2">
      <c r="A312" s="6" t="s">
        <v>281</v>
      </c>
      <c r="B312" s="79" t="s">
        <v>64</v>
      </c>
      <c r="C312" s="78">
        <v>9</v>
      </c>
      <c r="D312" s="78">
        <v>2</v>
      </c>
      <c r="E312" s="79" t="s">
        <v>378</v>
      </c>
      <c r="F312" s="79" t="s">
        <v>282</v>
      </c>
      <c r="G312" s="57">
        <f t="shared" si="40"/>
        <v>7849.24</v>
      </c>
      <c r="H312" s="57">
        <f t="shared" si="40"/>
        <v>7102.32</v>
      </c>
    </row>
    <row r="313" spans="1:8" x14ac:dyDescent="0.2">
      <c r="A313" s="6" t="s">
        <v>262</v>
      </c>
      <c r="B313" s="79" t="s">
        <v>64</v>
      </c>
      <c r="C313" s="78">
        <v>9</v>
      </c>
      <c r="D313" s="78">
        <v>2</v>
      </c>
      <c r="E313" s="79" t="s">
        <v>378</v>
      </c>
      <c r="F313" s="79" t="s">
        <v>263</v>
      </c>
      <c r="G313" s="57">
        <f t="shared" si="40"/>
        <v>7849.24</v>
      </c>
      <c r="H313" s="57">
        <f t="shared" si="40"/>
        <v>7102.32</v>
      </c>
    </row>
    <row r="314" spans="1:8" x14ac:dyDescent="0.2">
      <c r="A314" s="33" t="s">
        <v>379</v>
      </c>
      <c r="B314" s="80" t="s">
        <v>64</v>
      </c>
      <c r="C314" s="67">
        <v>9</v>
      </c>
      <c r="D314" s="67">
        <v>2</v>
      </c>
      <c r="E314" s="80" t="s">
        <v>378</v>
      </c>
      <c r="F314" s="80" t="s">
        <v>263</v>
      </c>
      <c r="G314" s="56">
        <v>7849.24</v>
      </c>
      <c r="H314" s="56">
        <v>7102.32</v>
      </c>
    </row>
    <row r="315" spans="1:8" x14ac:dyDescent="0.2">
      <c r="A315" s="8" t="s">
        <v>41</v>
      </c>
      <c r="B315" s="79" t="s">
        <v>64</v>
      </c>
      <c r="C315" s="78">
        <v>9</v>
      </c>
      <c r="D315" s="94" t="s">
        <v>19</v>
      </c>
      <c r="E315" s="79" t="s">
        <v>100</v>
      </c>
      <c r="F315" s="79"/>
      <c r="G315" s="57">
        <f>G317</f>
        <v>214.47</v>
      </c>
      <c r="H315" s="57">
        <f>H317</f>
        <v>5</v>
      </c>
    </row>
    <row r="316" spans="1:8" ht="36" x14ac:dyDescent="0.2">
      <c r="A316" s="8" t="s">
        <v>345</v>
      </c>
      <c r="B316" s="79" t="s">
        <v>64</v>
      </c>
      <c r="C316" s="94" t="s">
        <v>14</v>
      </c>
      <c r="D316" s="94" t="s">
        <v>19</v>
      </c>
      <c r="E316" s="79" t="s">
        <v>333</v>
      </c>
      <c r="F316" s="79"/>
      <c r="G316" s="57">
        <f t="shared" ref="G316:H318" si="41">G317</f>
        <v>214.47</v>
      </c>
      <c r="H316" s="57">
        <f t="shared" si="41"/>
        <v>5</v>
      </c>
    </row>
    <row r="317" spans="1:8" x14ac:dyDescent="0.2">
      <c r="A317" s="6" t="s">
        <v>281</v>
      </c>
      <c r="B317" s="79" t="s">
        <v>64</v>
      </c>
      <c r="C317" s="94" t="s">
        <v>14</v>
      </c>
      <c r="D317" s="94" t="s">
        <v>19</v>
      </c>
      <c r="E317" s="79" t="s">
        <v>333</v>
      </c>
      <c r="F317" s="79" t="s">
        <v>282</v>
      </c>
      <c r="G317" s="62">
        <f t="shared" si="41"/>
        <v>214.47</v>
      </c>
      <c r="H317" s="62">
        <f t="shared" si="41"/>
        <v>5</v>
      </c>
    </row>
    <row r="318" spans="1:8" ht="24" customHeight="1" x14ac:dyDescent="0.2">
      <c r="A318" s="6" t="s">
        <v>262</v>
      </c>
      <c r="B318" s="79" t="s">
        <v>64</v>
      </c>
      <c r="C318" s="94" t="s">
        <v>14</v>
      </c>
      <c r="D318" s="94" t="s">
        <v>19</v>
      </c>
      <c r="E318" s="79" t="s">
        <v>333</v>
      </c>
      <c r="F318" s="79" t="s">
        <v>263</v>
      </c>
      <c r="G318" s="62">
        <f>G319</f>
        <v>214.47</v>
      </c>
      <c r="H318" s="62">
        <f t="shared" si="41"/>
        <v>5</v>
      </c>
    </row>
    <row r="319" spans="1:8" x14ac:dyDescent="0.2">
      <c r="A319" s="33" t="s">
        <v>159</v>
      </c>
      <c r="B319" s="80" t="s">
        <v>64</v>
      </c>
      <c r="C319" s="81" t="s">
        <v>14</v>
      </c>
      <c r="D319" s="67">
        <v>2</v>
      </c>
      <c r="E319" s="80" t="s">
        <v>333</v>
      </c>
      <c r="F319" s="80" t="s">
        <v>263</v>
      </c>
      <c r="G319" s="63">
        <v>214.47</v>
      </c>
      <c r="H319" s="56">
        <v>5</v>
      </c>
    </row>
    <row r="320" spans="1:8" x14ac:dyDescent="0.2">
      <c r="A320" s="6" t="s">
        <v>506</v>
      </c>
      <c r="B320" s="79" t="s">
        <v>64</v>
      </c>
      <c r="C320" s="94" t="s">
        <v>14</v>
      </c>
      <c r="D320" s="78">
        <v>4</v>
      </c>
      <c r="E320" s="79"/>
      <c r="F320" s="79"/>
      <c r="G320" s="62">
        <f>G321</f>
        <v>512.4</v>
      </c>
      <c r="H320" s="62">
        <f t="shared" ref="H320:H323" si="42">H321</f>
        <v>512.35</v>
      </c>
    </row>
    <row r="321" spans="1:8" ht="36" x14ac:dyDescent="0.2">
      <c r="A321" s="8" t="s">
        <v>345</v>
      </c>
      <c r="B321" s="79" t="s">
        <v>64</v>
      </c>
      <c r="C321" s="94" t="s">
        <v>14</v>
      </c>
      <c r="D321" s="94" t="s">
        <v>11</v>
      </c>
      <c r="E321" s="79" t="s">
        <v>333</v>
      </c>
      <c r="F321" s="79"/>
      <c r="G321" s="62">
        <f>G322</f>
        <v>512.4</v>
      </c>
      <c r="H321" s="62">
        <f t="shared" si="42"/>
        <v>512.35</v>
      </c>
    </row>
    <row r="322" spans="1:8" x14ac:dyDescent="0.2">
      <c r="A322" s="6" t="s">
        <v>281</v>
      </c>
      <c r="B322" s="79" t="s">
        <v>64</v>
      </c>
      <c r="C322" s="94" t="s">
        <v>14</v>
      </c>
      <c r="D322" s="94" t="s">
        <v>11</v>
      </c>
      <c r="E322" s="79" t="s">
        <v>333</v>
      </c>
      <c r="F322" s="79" t="s">
        <v>282</v>
      </c>
      <c r="G322" s="62">
        <f>G323</f>
        <v>512.4</v>
      </c>
      <c r="H322" s="62">
        <f t="shared" si="42"/>
        <v>512.35</v>
      </c>
    </row>
    <row r="323" spans="1:8" x14ac:dyDescent="0.2">
      <c r="A323" s="6" t="s">
        <v>262</v>
      </c>
      <c r="B323" s="79" t="s">
        <v>64</v>
      </c>
      <c r="C323" s="94" t="s">
        <v>14</v>
      </c>
      <c r="D323" s="94" t="s">
        <v>11</v>
      </c>
      <c r="E323" s="79" t="s">
        <v>333</v>
      </c>
      <c r="F323" s="79" t="s">
        <v>263</v>
      </c>
      <c r="G323" s="62">
        <f>G324</f>
        <v>512.4</v>
      </c>
      <c r="H323" s="62">
        <f t="shared" si="42"/>
        <v>512.35</v>
      </c>
    </row>
    <row r="324" spans="1:8" x14ac:dyDescent="0.2">
      <c r="A324" s="33" t="s">
        <v>159</v>
      </c>
      <c r="B324" s="80" t="s">
        <v>64</v>
      </c>
      <c r="C324" s="81" t="s">
        <v>14</v>
      </c>
      <c r="D324" s="67">
        <v>4</v>
      </c>
      <c r="E324" s="80" t="s">
        <v>333</v>
      </c>
      <c r="F324" s="80" t="s">
        <v>263</v>
      </c>
      <c r="G324" s="63">
        <v>512.4</v>
      </c>
      <c r="H324" s="56">
        <v>512.35</v>
      </c>
    </row>
    <row r="325" spans="1:8" x14ac:dyDescent="0.2">
      <c r="A325" s="6" t="s">
        <v>170</v>
      </c>
      <c r="B325" s="79" t="s">
        <v>64</v>
      </c>
      <c r="C325" s="94" t="s">
        <v>14</v>
      </c>
      <c r="D325" s="94" t="s">
        <v>14</v>
      </c>
      <c r="E325" s="79" t="s">
        <v>7</v>
      </c>
      <c r="F325" s="79" t="s">
        <v>7</v>
      </c>
      <c r="G325" s="57">
        <f>G331+G326+G336</f>
        <v>180623.6</v>
      </c>
      <c r="H325" s="57">
        <f>H331+H326+H336</f>
        <v>179505.57</v>
      </c>
    </row>
    <row r="326" spans="1:8" x14ac:dyDescent="0.2">
      <c r="A326" s="6" t="s">
        <v>208</v>
      </c>
      <c r="B326" s="79" t="s">
        <v>64</v>
      </c>
      <c r="C326" s="78">
        <v>9</v>
      </c>
      <c r="D326" s="94" t="s">
        <v>14</v>
      </c>
      <c r="E326" s="79" t="s">
        <v>209</v>
      </c>
      <c r="F326" s="79"/>
      <c r="G326" s="57">
        <f t="shared" ref="G326:H327" si="43">G328</f>
        <v>46913</v>
      </c>
      <c r="H326" s="57">
        <f t="shared" si="43"/>
        <v>46913</v>
      </c>
    </row>
    <row r="327" spans="1:8" x14ac:dyDescent="0.2">
      <c r="A327" s="6" t="s">
        <v>210</v>
      </c>
      <c r="B327" s="79" t="s">
        <v>64</v>
      </c>
      <c r="C327" s="78">
        <v>9</v>
      </c>
      <c r="D327" s="94" t="s">
        <v>14</v>
      </c>
      <c r="E327" s="79" t="s">
        <v>211</v>
      </c>
      <c r="F327" s="79"/>
      <c r="G327" s="57">
        <f t="shared" si="43"/>
        <v>46913</v>
      </c>
      <c r="H327" s="57">
        <f t="shared" si="43"/>
        <v>46913</v>
      </c>
    </row>
    <row r="328" spans="1:8" ht="36" x14ac:dyDescent="0.2">
      <c r="A328" s="6" t="s">
        <v>212</v>
      </c>
      <c r="B328" s="79" t="s">
        <v>64</v>
      </c>
      <c r="C328" s="78">
        <v>9</v>
      </c>
      <c r="D328" s="94" t="s">
        <v>14</v>
      </c>
      <c r="E328" s="79" t="s">
        <v>213</v>
      </c>
      <c r="F328" s="79"/>
      <c r="G328" s="57">
        <f>G329</f>
        <v>46913</v>
      </c>
      <c r="H328" s="57">
        <f>H329</f>
        <v>46913</v>
      </c>
    </row>
    <row r="329" spans="1:8" ht="24" x14ac:dyDescent="0.2">
      <c r="A329" s="6" t="s">
        <v>367</v>
      </c>
      <c r="B329" s="79" t="s">
        <v>64</v>
      </c>
      <c r="C329" s="78">
        <v>9</v>
      </c>
      <c r="D329" s="94" t="s">
        <v>14</v>
      </c>
      <c r="E329" s="79" t="s">
        <v>213</v>
      </c>
      <c r="F329" s="79" t="s">
        <v>366</v>
      </c>
      <c r="G329" s="57">
        <f>SUM(G330:G330)</f>
        <v>46913</v>
      </c>
      <c r="H329" s="57">
        <f>SUM(H330:H330)</f>
        <v>46913</v>
      </c>
    </row>
    <row r="330" spans="1:8" x14ac:dyDescent="0.2">
      <c r="A330" s="33" t="s">
        <v>159</v>
      </c>
      <c r="B330" s="80" t="s">
        <v>64</v>
      </c>
      <c r="C330" s="67">
        <v>9</v>
      </c>
      <c r="D330" s="81" t="s">
        <v>14</v>
      </c>
      <c r="E330" s="80" t="s">
        <v>213</v>
      </c>
      <c r="F330" s="80" t="s">
        <v>366</v>
      </c>
      <c r="G330" s="56">
        <v>46913</v>
      </c>
      <c r="H330" s="56">
        <v>46913</v>
      </c>
    </row>
    <row r="331" spans="1:8" x14ac:dyDescent="0.2">
      <c r="A331" s="6" t="s">
        <v>143</v>
      </c>
      <c r="B331" s="79" t="s">
        <v>64</v>
      </c>
      <c r="C331" s="78">
        <v>9</v>
      </c>
      <c r="D331" s="78">
        <v>9</v>
      </c>
      <c r="E331" s="79" t="s">
        <v>142</v>
      </c>
      <c r="F331" s="79" t="s">
        <v>7</v>
      </c>
      <c r="G331" s="57">
        <f t="shared" ref="G331:H334" si="44">G332</f>
        <v>9480</v>
      </c>
      <c r="H331" s="57">
        <f t="shared" si="44"/>
        <v>8361.9699999999993</v>
      </c>
    </row>
    <row r="332" spans="1:8" ht="24" customHeight="1" x14ac:dyDescent="0.2">
      <c r="A332" s="6" t="s">
        <v>217</v>
      </c>
      <c r="B332" s="79" t="s">
        <v>64</v>
      </c>
      <c r="C332" s="78">
        <v>9</v>
      </c>
      <c r="D332" s="78">
        <v>9</v>
      </c>
      <c r="E332" s="79" t="s">
        <v>218</v>
      </c>
      <c r="F332" s="79" t="s">
        <v>7</v>
      </c>
      <c r="G332" s="57">
        <f t="shared" si="44"/>
        <v>9480</v>
      </c>
      <c r="H332" s="57">
        <f t="shared" si="44"/>
        <v>8361.9699999999993</v>
      </c>
    </row>
    <row r="333" spans="1:8" x14ac:dyDescent="0.2">
      <c r="A333" s="6" t="s">
        <v>281</v>
      </c>
      <c r="B333" s="79" t="s">
        <v>64</v>
      </c>
      <c r="C333" s="78">
        <v>9</v>
      </c>
      <c r="D333" s="78">
        <v>9</v>
      </c>
      <c r="E333" s="79" t="s">
        <v>218</v>
      </c>
      <c r="F333" s="79" t="s">
        <v>282</v>
      </c>
      <c r="G333" s="57">
        <f t="shared" si="44"/>
        <v>9480</v>
      </c>
      <c r="H333" s="57">
        <f t="shared" si="44"/>
        <v>8361.9699999999993</v>
      </c>
    </row>
    <row r="334" spans="1:8" x14ac:dyDescent="0.2">
      <c r="A334" s="6" t="s">
        <v>262</v>
      </c>
      <c r="B334" s="79" t="s">
        <v>64</v>
      </c>
      <c r="C334" s="78">
        <v>9</v>
      </c>
      <c r="D334" s="78">
        <v>9</v>
      </c>
      <c r="E334" s="79" t="s">
        <v>218</v>
      </c>
      <c r="F334" s="79" t="s">
        <v>263</v>
      </c>
      <c r="G334" s="57">
        <f t="shared" si="44"/>
        <v>9480</v>
      </c>
      <c r="H334" s="57">
        <f t="shared" si="44"/>
        <v>8361.9699999999993</v>
      </c>
    </row>
    <row r="335" spans="1:8" x14ac:dyDescent="0.2">
      <c r="A335" s="33" t="s">
        <v>322</v>
      </c>
      <c r="B335" s="80" t="s">
        <v>64</v>
      </c>
      <c r="C335" s="67">
        <v>9</v>
      </c>
      <c r="D335" s="67">
        <v>9</v>
      </c>
      <c r="E335" s="80" t="s">
        <v>218</v>
      </c>
      <c r="F335" s="80" t="s">
        <v>263</v>
      </c>
      <c r="G335" s="56">
        <v>9480</v>
      </c>
      <c r="H335" s="56">
        <v>8361.9699999999993</v>
      </c>
    </row>
    <row r="336" spans="1:8" x14ac:dyDescent="0.2">
      <c r="A336" s="30" t="s">
        <v>277</v>
      </c>
      <c r="B336" s="79" t="s">
        <v>64</v>
      </c>
      <c r="C336" s="78">
        <v>9</v>
      </c>
      <c r="D336" s="78">
        <v>9</v>
      </c>
      <c r="E336" s="79" t="s">
        <v>363</v>
      </c>
      <c r="F336" s="79" t="s">
        <v>7</v>
      </c>
      <c r="G336" s="57">
        <f t="shared" ref="G336:H338" si="45">G337</f>
        <v>124230.6</v>
      </c>
      <c r="H336" s="57">
        <f t="shared" si="45"/>
        <v>124230.6</v>
      </c>
    </row>
    <row r="337" spans="1:8" ht="60" x14ac:dyDescent="0.2">
      <c r="A337" s="51" t="s">
        <v>368</v>
      </c>
      <c r="B337" s="79" t="s">
        <v>64</v>
      </c>
      <c r="C337" s="78">
        <v>9</v>
      </c>
      <c r="D337" s="78">
        <v>9</v>
      </c>
      <c r="E337" s="79" t="s">
        <v>364</v>
      </c>
      <c r="F337" s="79"/>
      <c r="G337" s="57">
        <f t="shared" si="45"/>
        <v>124230.6</v>
      </c>
      <c r="H337" s="57">
        <f t="shared" si="45"/>
        <v>124230.6</v>
      </c>
    </row>
    <row r="338" spans="1:8" ht="36" x14ac:dyDescent="0.2">
      <c r="A338" s="30" t="s">
        <v>369</v>
      </c>
      <c r="B338" s="79" t="s">
        <v>64</v>
      </c>
      <c r="C338" s="78">
        <v>9</v>
      </c>
      <c r="D338" s="78">
        <v>9</v>
      </c>
      <c r="E338" s="79" t="s">
        <v>365</v>
      </c>
      <c r="F338" s="79"/>
      <c r="G338" s="57">
        <f t="shared" si="45"/>
        <v>124230.6</v>
      </c>
      <c r="H338" s="57">
        <f t="shared" si="45"/>
        <v>124230.6</v>
      </c>
    </row>
    <row r="339" spans="1:8" ht="24" x14ac:dyDescent="0.2">
      <c r="A339" s="33" t="s">
        <v>367</v>
      </c>
      <c r="B339" s="80" t="s">
        <v>64</v>
      </c>
      <c r="C339" s="67">
        <v>9</v>
      </c>
      <c r="D339" s="67">
        <v>9</v>
      </c>
      <c r="E339" s="80" t="s">
        <v>365</v>
      </c>
      <c r="F339" s="80" t="s">
        <v>366</v>
      </c>
      <c r="G339" s="56">
        <v>124230.6</v>
      </c>
      <c r="H339" s="56">
        <v>124230.6</v>
      </c>
    </row>
    <row r="340" spans="1:8" x14ac:dyDescent="0.2">
      <c r="A340" s="18" t="s">
        <v>88</v>
      </c>
      <c r="B340" s="76" t="s">
        <v>64</v>
      </c>
      <c r="C340" s="98" t="s">
        <v>15</v>
      </c>
      <c r="D340" s="98" t="s">
        <v>92</v>
      </c>
      <c r="E340" s="76" t="s">
        <v>7</v>
      </c>
      <c r="F340" s="76" t="s">
        <v>7</v>
      </c>
      <c r="G340" s="61">
        <f>G341+G349</f>
        <v>11555.6</v>
      </c>
      <c r="H340" s="61">
        <f>H341+H349</f>
        <v>9667.33</v>
      </c>
    </row>
    <row r="341" spans="1:8" x14ac:dyDescent="0.2">
      <c r="A341" s="6" t="s">
        <v>32</v>
      </c>
      <c r="B341" s="79" t="s">
        <v>64</v>
      </c>
      <c r="C341" s="94" t="s">
        <v>15</v>
      </c>
      <c r="D341" s="94" t="s">
        <v>8</v>
      </c>
      <c r="E341" s="79" t="s">
        <v>7</v>
      </c>
      <c r="F341" s="79" t="s">
        <v>7</v>
      </c>
      <c r="G341" s="57">
        <f t="shared" ref="G341:H343" si="46">G342</f>
        <v>4208.9000000000005</v>
      </c>
      <c r="H341" s="57">
        <f t="shared" si="46"/>
        <v>4132.08</v>
      </c>
    </row>
    <row r="342" spans="1:8" x14ac:dyDescent="0.2">
      <c r="A342" s="6" t="s">
        <v>48</v>
      </c>
      <c r="B342" s="79" t="s">
        <v>64</v>
      </c>
      <c r="C342" s="94" t="s">
        <v>15</v>
      </c>
      <c r="D342" s="94" t="s">
        <v>8</v>
      </c>
      <c r="E342" s="79" t="s">
        <v>109</v>
      </c>
      <c r="F342" s="79" t="s">
        <v>7</v>
      </c>
      <c r="G342" s="57">
        <f t="shared" si="46"/>
        <v>4208.9000000000005</v>
      </c>
      <c r="H342" s="57">
        <f t="shared" si="46"/>
        <v>4132.08</v>
      </c>
    </row>
    <row r="343" spans="1:8" ht="24" x14ac:dyDescent="0.2">
      <c r="A343" s="6" t="s">
        <v>51</v>
      </c>
      <c r="B343" s="79" t="s">
        <v>64</v>
      </c>
      <c r="C343" s="94" t="s">
        <v>15</v>
      </c>
      <c r="D343" s="94" t="s">
        <v>8</v>
      </c>
      <c r="E343" s="79" t="s">
        <v>110</v>
      </c>
      <c r="F343" s="79" t="s">
        <v>7</v>
      </c>
      <c r="G343" s="57">
        <f t="shared" si="46"/>
        <v>4208.9000000000005</v>
      </c>
      <c r="H343" s="57">
        <f t="shared" si="46"/>
        <v>4132.08</v>
      </c>
    </row>
    <row r="344" spans="1:8" x14ac:dyDescent="0.2">
      <c r="A344" s="6" t="s">
        <v>284</v>
      </c>
      <c r="B344" s="79" t="s">
        <v>64</v>
      </c>
      <c r="C344" s="94" t="s">
        <v>15</v>
      </c>
      <c r="D344" s="94" t="s">
        <v>8</v>
      </c>
      <c r="E344" s="79" t="s">
        <v>110</v>
      </c>
      <c r="F344" s="79" t="s">
        <v>285</v>
      </c>
      <c r="G344" s="57">
        <f>G345+G347</f>
        <v>4208.9000000000005</v>
      </c>
      <c r="H344" s="57">
        <f>H345+H347</f>
        <v>4132.08</v>
      </c>
    </row>
    <row r="345" spans="1:8" x14ac:dyDescent="0.2">
      <c r="A345" s="6" t="s">
        <v>305</v>
      </c>
      <c r="B345" s="79" t="s">
        <v>64</v>
      </c>
      <c r="C345" s="94" t="s">
        <v>15</v>
      </c>
      <c r="D345" s="94" t="s">
        <v>8</v>
      </c>
      <c r="E345" s="79" t="s">
        <v>110</v>
      </c>
      <c r="F345" s="79" t="s">
        <v>306</v>
      </c>
      <c r="G345" s="57">
        <f>G346</f>
        <v>4194.3</v>
      </c>
      <c r="H345" s="57">
        <f>H346</f>
        <v>4128.43</v>
      </c>
    </row>
    <row r="346" spans="1:8" x14ac:dyDescent="0.2">
      <c r="A346" s="32" t="s">
        <v>283</v>
      </c>
      <c r="B346" s="80" t="s">
        <v>64</v>
      </c>
      <c r="C346" s="81" t="s">
        <v>15</v>
      </c>
      <c r="D346" s="81" t="s">
        <v>8</v>
      </c>
      <c r="E346" s="80" t="s">
        <v>110</v>
      </c>
      <c r="F346" s="80" t="s">
        <v>288</v>
      </c>
      <c r="G346" s="56">
        <v>4194.3</v>
      </c>
      <c r="H346" s="56">
        <v>4128.43</v>
      </c>
    </row>
    <row r="347" spans="1:8" x14ac:dyDescent="0.2">
      <c r="A347" s="44" t="s">
        <v>290</v>
      </c>
      <c r="B347" s="79" t="s">
        <v>64</v>
      </c>
      <c r="C347" s="94" t="s">
        <v>15</v>
      </c>
      <c r="D347" s="94" t="s">
        <v>8</v>
      </c>
      <c r="E347" s="79" t="s">
        <v>110</v>
      </c>
      <c r="F347" s="79" t="s">
        <v>291</v>
      </c>
      <c r="G347" s="57">
        <f>G348</f>
        <v>14.6</v>
      </c>
      <c r="H347" s="57">
        <f>H348</f>
        <v>3.65</v>
      </c>
    </row>
    <row r="348" spans="1:8" x14ac:dyDescent="0.2">
      <c r="A348" s="32" t="s">
        <v>286</v>
      </c>
      <c r="B348" s="80" t="s">
        <v>64</v>
      </c>
      <c r="C348" s="81" t="s">
        <v>15</v>
      </c>
      <c r="D348" s="81" t="s">
        <v>8</v>
      </c>
      <c r="E348" s="80" t="s">
        <v>110</v>
      </c>
      <c r="F348" s="80" t="s">
        <v>287</v>
      </c>
      <c r="G348" s="56">
        <v>14.6</v>
      </c>
      <c r="H348" s="56">
        <v>3.65</v>
      </c>
    </row>
    <row r="349" spans="1:8" ht="15" customHeight="1" x14ac:dyDescent="0.2">
      <c r="A349" s="6" t="s">
        <v>37</v>
      </c>
      <c r="B349" s="79" t="s">
        <v>64</v>
      </c>
      <c r="C349" s="94" t="s">
        <v>15</v>
      </c>
      <c r="D349" s="94" t="s">
        <v>9</v>
      </c>
      <c r="E349" s="79" t="s">
        <v>7</v>
      </c>
      <c r="F349" s="79" t="s">
        <v>7</v>
      </c>
      <c r="G349" s="57">
        <f>G350+G368</f>
        <v>7346.7</v>
      </c>
      <c r="H349" s="57">
        <f>H350+H368</f>
        <v>5535.25</v>
      </c>
    </row>
    <row r="350" spans="1:8" x14ac:dyDescent="0.2">
      <c r="A350" s="6" t="s">
        <v>49</v>
      </c>
      <c r="B350" s="79" t="s">
        <v>64</v>
      </c>
      <c r="C350" s="94" t="s">
        <v>15</v>
      </c>
      <c r="D350" s="94" t="s">
        <v>9</v>
      </c>
      <c r="E350" s="79" t="s">
        <v>111</v>
      </c>
      <c r="F350" s="79" t="s">
        <v>7</v>
      </c>
      <c r="G350" s="57">
        <f>G355+G351</f>
        <v>6671.7</v>
      </c>
      <c r="H350" s="57">
        <f>H355+H351</f>
        <v>4889.0200000000004</v>
      </c>
    </row>
    <row r="351" spans="1:8" ht="89.25" customHeight="1" x14ac:dyDescent="0.2">
      <c r="A351" s="49" t="s">
        <v>354</v>
      </c>
      <c r="B351" s="79" t="s">
        <v>64</v>
      </c>
      <c r="C351" s="94" t="s">
        <v>15</v>
      </c>
      <c r="D351" s="94" t="s">
        <v>9</v>
      </c>
      <c r="E351" s="79" t="s">
        <v>353</v>
      </c>
      <c r="F351" s="79"/>
      <c r="G351" s="57">
        <f t="shared" ref="G351:H353" si="47">G352</f>
        <v>4253</v>
      </c>
      <c r="H351" s="57">
        <f t="shared" si="47"/>
        <v>2742.8</v>
      </c>
    </row>
    <row r="352" spans="1:8" ht="40.5" customHeight="1" x14ac:dyDescent="0.2">
      <c r="A352" s="6" t="s">
        <v>355</v>
      </c>
      <c r="B352" s="79" t="s">
        <v>64</v>
      </c>
      <c r="C352" s="94" t="s">
        <v>15</v>
      </c>
      <c r="D352" s="94" t="s">
        <v>9</v>
      </c>
      <c r="E352" s="79" t="s">
        <v>352</v>
      </c>
      <c r="F352" s="79"/>
      <c r="G352" s="57">
        <f t="shared" si="47"/>
        <v>4253</v>
      </c>
      <c r="H352" s="57">
        <f t="shared" si="47"/>
        <v>2742.8</v>
      </c>
    </row>
    <row r="353" spans="1:8" ht="24" x14ac:dyDescent="0.2">
      <c r="A353" s="6" t="s">
        <v>357</v>
      </c>
      <c r="B353" s="79" t="s">
        <v>64</v>
      </c>
      <c r="C353" s="94" t="s">
        <v>15</v>
      </c>
      <c r="D353" s="94" t="s">
        <v>9</v>
      </c>
      <c r="E353" s="79" t="s">
        <v>352</v>
      </c>
      <c r="F353" s="79" t="s">
        <v>356</v>
      </c>
      <c r="G353" s="57">
        <f t="shared" si="47"/>
        <v>4253</v>
      </c>
      <c r="H353" s="57">
        <f t="shared" si="47"/>
        <v>2742.8</v>
      </c>
    </row>
    <row r="354" spans="1:8" x14ac:dyDescent="0.2">
      <c r="A354" s="33" t="s">
        <v>225</v>
      </c>
      <c r="B354" s="80" t="s">
        <v>64</v>
      </c>
      <c r="C354" s="81" t="s">
        <v>15</v>
      </c>
      <c r="D354" s="81" t="s">
        <v>9</v>
      </c>
      <c r="E354" s="80" t="s">
        <v>352</v>
      </c>
      <c r="F354" s="80" t="s">
        <v>356</v>
      </c>
      <c r="G354" s="56">
        <v>4253</v>
      </c>
      <c r="H354" s="56">
        <v>2742.8</v>
      </c>
    </row>
    <row r="355" spans="1:8" x14ac:dyDescent="0.2">
      <c r="A355" s="6" t="s">
        <v>52</v>
      </c>
      <c r="B355" s="79" t="s">
        <v>64</v>
      </c>
      <c r="C355" s="94" t="s">
        <v>15</v>
      </c>
      <c r="D355" s="94" t="s">
        <v>9</v>
      </c>
      <c r="E355" s="79" t="s">
        <v>116</v>
      </c>
      <c r="F355" s="79" t="s">
        <v>7</v>
      </c>
      <c r="G355" s="57">
        <f>G356+G362</f>
        <v>2418.6999999999998</v>
      </c>
      <c r="H355" s="57">
        <f>H356+H362</f>
        <v>2146.2199999999998</v>
      </c>
    </row>
    <row r="356" spans="1:8" ht="24" x14ac:dyDescent="0.2">
      <c r="A356" s="6" t="s">
        <v>78</v>
      </c>
      <c r="B356" s="79" t="s">
        <v>64</v>
      </c>
      <c r="C356" s="94" t="s">
        <v>15</v>
      </c>
      <c r="D356" s="94" t="s">
        <v>9</v>
      </c>
      <c r="E356" s="79" t="s">
        <v>302</v>
      </c>
      <c r="F356" s="79"/>
      <c r="G356" s="57">
        <f>G357</f>
        <v>436.4</v>
      </c>
      <c r="H356" s="57">
        <f>H357</f>
        <v>427.42</v>
      </c>
    </row>
    <row r="357" spans="1:8" x14ac:dyDescent="0.2">
      <c r="A357" s="6" t="s">
        <v>284</v>
      </c>
      <c r="B357" s="79" t="s">
        <v>64</v>
      </c>
      <c r="C357" s="94" t="s">
        <v>15</v>
      </c>
      <c r="D357" s="94" t="s">
        <v>9</v>
      </c>
      <c r="E357" s="79" t="s">
        <v>302</v>
      </c>
      <c r="F357" s="79" t="s">
        <v>285</v>
      </c>
      <c r="G357" s="57">
        <f>G358+G360</f>
        <v>436.4</v>
      </c>
      <c r="H357" s="57">
        <f>H358+H360</f>
        <v>427.42</v>
      </c>
    </row>
    <row r="358" spans="1:8" x14ac:dyDescent="0.2">
      <c r="A358" s="6" t="s">
        <v>305</v>
      </c>
      <c r="B358" s="79" t="s">
        <v>64</v>
      </c>
      <c r="C358" s="94" t="s">
        <v>15</v>
      </c>
      <c r="D358" s="94" t="s">
        <v>9</v>
      </c>
      <c r="E358" s="79" t="s">
        <v>302</v>
      </c>
      <c r="F358" s="79" t="s">
        <v>306</v>
      </c>
      <c r="G358" s="57">
        <f>G359</f>
        <v>427.2</v>
      </c>
      <c r="H358" s="57">
        <f>H359</f>
        <v>427.2</v>
      </c>
    </row>
    <row r="359" spans="1:8" x14ac:dyDescent="0.2">
      <c r="A359" s="43" t="s">
        <v>303</v>
      </c>
      <c r="B359" s="80" t="s">
        <v>64</v>
      </c>
      <c r="C359" s="81" t="s">
        <v>15</v>
      </c>
      <c r="D359" s="81" t="s">
        <v>9</v>
      </c>
      <c r="E359" s="80" t="s">
        <v>302</v>
      </c>
      <c r="F359" s="80" t="s">
        <v>304</v>
      </c>
      <c r="G359" s="56">
        <f>436.4-G360</f>
        <v>427.2</v>
      </c>
      <c r="H359" s="56">
        <v>427.2</v>
      </c>
    </row>
    <row r="360" spans="1:8" x14ac:dyDescent="0.2">
      <c r="A360" s="39" t="s">
        <v>290</v>
      </c>
      <c r="B360" s="79" t="s">
        <v>64</v>
      </c>
      <c r="C360" s="94" t="s">
        <v>15</v>
      </c>
      <c r="D360" s="94" t="s">
        <v>9</v>
      </c>
      <c r="E360" s="79" t="s">
        <v>302</v>
      </c>
      <c r="F360" s="79" t="s">
        <v>291</v>
      </c>
      <c r="G360" s="57">
        <f>G361</f>
        <v>9.1999999999999993</v>
      </c>
      <c r="H360" s="57">
        <f>H361</f>
        <v>0.22</v>
      </c>
    </row>
    <row r="361" spans="1:8" x14ac:dyDescent="0.2">
      <c r="A361" s="43" t="s">
        <v>292</v>
      </c>
      <c r="B361" s="80" t="s">
        <v>64</v>
      </c>
      <c r="C361" s="81" t="s">
        <v>15</v>
      </c>
      <c r="D361" s="81" t="s">
        <v>9</v>
      </c>
      <c r="E361" s="80" t="s">
        <v>302</v>
      </c>
      <c r="F361" s="80" t="s">
        <v>287</v>
      </c>
      <c r="G361" s="56">
        <v>9.1999999999999993</v>
      </c>
      <c r="H361" s="56">
        <v>0.22</v>
      </c>
    </row>
    <row r="362" spans="1:8" ht="24" x14ac:dyDescent="0.2">
      <c r="A362" s="6" t="s">
        <v>77</v>
      </c>
      <c r="B362" s="79" t="s">
        <v>64</v>
      </c>
      <c r="C362" s="94" t="s">
        <v>15</v>
      </c>
      <c r="D362" s="94" t="s">
        <v>9</v>
      </c>
      <c r="E362" s="79" t="s">
        <v>307</v>
      </c>
      <c r="F362" s="79"/>
      <c r="G362" s="57">
        <f>G363+G366</f>
        <v>1982.3</v>
      </c>
      <c r="H362" s="57">
        <f>H363+H366</f>
        <v>1718.8</v>
      </c>
    </row>
    <row r="363" spans="1:8" x14ac:dyDescent="0.2">
      <c r="A363" s="6" t="s">
        <v>284</v>
      </c>
      <c r="B363" s="79" t="s">
        <v>64</v>
      </c>
      <c r="C363" s="94" t="s">
        <v>15</v>
      </c>
      <c r="D363" s="94" t="s">
        <v>9</v>
      </c>
      <c r="E363" s="79" t="s">
        <v>307</v>
      </c>
      <c r="F363" s="79" t="s">
        <v>285</v>
      </c>
      <c r="G363" s="57">
        <f t="shared" ref="G363:H364" si="48">G364</f>
        <v>158</v>
      </c>
      <c r="H363" s="57">
        <f t="shared" si="48"/>
        <v>96.57</v>
      </c>
    </row>
    <row r="364" spans="1:8" x14ac:dyDescent="0.2">
      <c r="A364" s="6" t="s">
        <v>305</v>
      </c>
      <c r="B364" s="79" t="s">
        <v>64</v>
      </c>
      <c r="C364" s="94" t="s">
        <v>15</v>
      </c>
      <c r="D364" s="94" t="s">
        <v>9</v>
      </c>
      <c r="E364" s="79" t="s">
        <v>307</v>
      </c>
      <c r="F364" s="79" t="s">
        <v>306</v>
      </c>
      <c r="G364" s="57">
        <f t="shared" si="48"/>
        <v>158</v>
      </c>
      <c r="H364" s="57">
        <f t="shared" si="48"/>
        <v>96.57</v>
      </c>
    </row>
    <row r="365" spans="1:8" x14ac:dyDescent="0.2">
      <c r="A365" s="43" t="s">
        <v>303</v>
      </c>
      <c r="B365" s="80" t="s">
        <v>64</v>
      </c>
      <c r="C365" s="81" t="s">
        <v>15</v>
      </c>
      <c r="D365" s="81" t="s">
        <v>9</v>
      </c>
      <c r="E365" s="80" t="s">
        <v>307</v>
      </c>
      <c r="F365" s="80" t="s">
        <v>304</v>
      </c>
      <c r="G365" s="56">
        <v>158</v>
      </c>
      <c r="H365" s="56">
        <v>96.57</v>
      </c>
    </row>
    <row r="366" spans="1:8" x14ac:dyDescent="0.2">
      <c r="A366" s="27" t="s">
        <v>281</v>
      </c>
      <c r="B366" s="79" t="s">
        <v>64</v>
      </c>
      <c r="C366" s="94" t="s">
        <v>15</v>
      </c>
      <c r="D366" s="94" t="s">
        <v>9</v>
      </c>
      <c r="E366" s="79" t="s">
        <v>307</v>
      </c>
      <c r="F366" s="79" t="s">
        <v>282</v>
      </c>
      <c r="G366" s="57">
        <f>G367</f>
        <v>1824.3</v>
      </c>
      <c r="H366" s="57">
        <f>H367</f>
        <v>1622.23</v>
      </c>
    </row>
    <row r="367" spans="1:8" x14ac:dyDescent="0.2">
      <c r="A367" s="33" t="s">
        <v>262</v>
      </c>
      <c r="B367" s="80" t="s">
        <v>64</v>
      </c>
      <c r="C367" s="81" t="s">
        <v>15</v>
      </c>
      <c r="D367" s="81" t="s">
        <v>9</v>
      </c>
      <c r="E367" s="80" t="s">
        <v>307</v>
      </c>
      <c r="F367" s="80" t="s">
        <v>263</v>
      </c>
      <c r="G367" s="56">
        <v>1824.3</v>
      </c>
      <c r="H367" s="56">
        <v>1622.23</v>
      </c>
    </row>
    <row r="368" spans="1:8" x14ac:dyDescent="0.2">
      <c r="A368" s="6" t="s">
        <v>41</v>
      </c>
      <c r="B368" s="79" t="s">
        <v>64</v>
      </c>
      <c r="C368" s="94" t="s">
        <v>15</v>
      </c>
      <c r="D368" s="94" t="s">
        <v>9</v>
      </c>
      <c r="E368" s="79" t="s">
        <v>100</v>
      </c>
      <c r="F368" s="79" t="s">
        <v>7</v>
      </c>
      <c r="G368" s="57">
        <f>G372</f>
        <v>675</v>
      </c>
      <c r="H368" s="57">
        <f>H372</f>
        <v>646.23</v>
      </c>
    </row>
    <row r="369" spans="1:8" ht="24" x14ac:dyDescent="0.2">
      <c r="A369" s="6" t="s">
        <v>179</v>
      </c>
      <c r="B369" s="79" t="s">
        <v>64</v>
      </c>
      <c r="C369" s="94" t="s">
        <v>15</v>
      </c>
      <c r="D369" s="94" t="s">
        <v>9</v>
      </c>
      <c r="E369" s="79" t="s">
        <v>176</v>
      </c>
      <c r="F369" s="79"/>
      <c r="G369" s="57">
        <f t="shared" ref="G369:H371" si="49">G370</f>
        <v>675</v>
      </c>
      <c r="H369" s="57">
        <f t="shared" si="49"/>
        <v>646.23</v>
      </c>
    </row>
    <row r="370" spans="1:8" x14ac:dyDescent="0.2">
      <c r="A370" s="6" t="s">
        <v>284</v>
      </c>
      <c r="B370" s="79" t="s">
        <v>64</v>
      </c>
      <c r="C370" s="94" t="s">
        <v>15</v>
      </c>
      <c r="D370" s="94" t="s">
        <v>9</v>
      </c>
      <c r="E370" s="79" t="s">
        <v>176</v>
      </c>
      <c r="F370" s="79" t="s">
        <v>285</v>
      </c>
      <c r="G370" s="57">
        <f t="shared" si="49"/>
        <v>675</v>
      </c>
      <c r="H370" s="57">
        <f t="shared" si="49"/>
        <v>646.23</v>
      </c>
    </row>
    <row r="371" spans="1:8" x14ac:dyDescent="0.2">
      <c r="A371" s="44" t="s">
        <v>290</v>
      </c>
      <c r="B371" s="79" t="s">
        <v>64</v>
      </c>
      <c r="C371" s="94" t="s">
        <v>15</v>
      </c>
      <c r="D371" s="94" t="s">
        <v>9</v>
      </c>
      <c r="E371" s="79" t="s">
        <v>176</v>
      </c>
      <c r="F371" s="79" t="s">
        <v>291</v>
      </c>
      <c r="G371" s="57">
        <f t="shared" si="49"/>
        <v>675</v>
      </c>
      <c r="H371" s="57">
        <f t="shared" si="49"/>
        <v>646.23</v>
      </c>
    </row>
    <row r="372" spans="1:8" x14ac:dyDescent="0.2">
      <c r="A372" s="33" t="s">
        <v>238</v>
      </c>
      <c r="B372" s="80" t="s">
        <v>64</v>
      </c>
      <c r="C372" s="81" t="s">
        <v>15</v>
      </c>
      <c r="D372" s="81" t="s">
        <v>9</v>
      </c>
      <c r="E372" s="80" t="s">
        <v>176</v>
      </c>
      <c r="F372" s="80" t="s">
        <v>237</v>
      </c>
      <c r="G372" s="56">
        <v>675</v>
      </c>
      <c r="H372" s="56">
        <v>646.23</v>
      </c>
    </row>
    <row r="373" spans="1:8" x14ac:dyDescent="0.2">
      <c r="A373" s="18" t="s">
        <v>168</v>
      </c>
      <c r="B373" s="76" t="s">
        <v>64</v>
      </c>
      <c r="C373" s="98" t="s">
        <v>16</v>
      </c>
      <c r="D373" s="98" t="s">
        <v>92</v>
      </c>
      <c r="E373" s="76" t="s">
        <v>7</v>
      </c>
      <c r="F373" s="76" t="s">
        <v>7</v>
      </c>
      <c r="G373" s="61">
        <f>G374+G389</f>
        <v>346839.4</v>
      </c>
      <c r="H373" s="61">
        <f>H374+H389</f>
        <v>105674.72</v>
      </c>
    </row>
    <row r="374" spans="1:8" x14ac:dyDescent="0.2">
      <c r="A374" s="6" t="s">
        <v>181</v>
      </c>
      <c r="B374" s="79" t="s">
        <v>64</v>
      </c>
      <c r="C374" s="94" t="s">
        <v>16</v>
      </c>
      <c r="D374" s="94" t="s">
        <v>8</v>
      </c>
      <c r="E374" s="79" t="s">
        <v>7</v>
      </c>
      <c r="F374" s="79" t="s">
        <v>7</v>
      </c>
      <c r="G374" s="57">
        <f>G383+G375</f>
        <v>303857.15000000002</v>
      </c>
      <c r="H374" s="57">
        <f>H383+H375</f>
        <v>85298.07</v>
      </c>
    </row>
    <row r="375" spans="1:8" x14ac:dyDescent="0.2">
      <c r="A375" s="6" t="s">
        <v>55</v>
      </c>
      <c r="B375" s="79" t="s">
        <v>64</v>
      </c>
      <c r="C375" s="94" t="s">
        <v>16</v>
      </c>
      <c r="D375" s="94" t="s">
        <v>8</v>
      </c>
      <c r="E375" s="79" t="s">
        <v>108</v>
      </c>
      <c r="F375" s="79" t="s">
        <v>7</v>
      </c>
      <c r="G375" s="57">
        <f t="shared" ref="G375:H377" si="50">G376</f>
        <v>223805.06</v>
      </c>
      <c r="H375" s="57">
        <f t="shared" si="50"/>
        <v>85159.57</v>
      </c>
    </row>
    <row r="376" spans="1:8" ht="25.5" customHeight="1" x14ac:dyDescent="0.2">
      <c r="A376" s="6" t="s">
        <v>502</v>
      </c>
      <c r="B376" s="79" t="s">
        <v>64</v>
      </c>
      <c r="C376" s="94" t="s">
        <v>16</v>
      </c>
      <c r="D376" s="94" t="s">
        <v>8</v>
      </c>
      <c r="E376" s="79" t="s">
        <v>219</v>
      </c>
      <c r="F376" s="79" t="s">
        <v>7</v>
      </c>
      <c r="G376" s="57">
        <f t="shared" si="50"/>
        <v>223805.06</v>
      </c>
      <c r="H376" s="57">
        <f t="shared" si="50"/>
        <v>85159.57</v>
      </c>
    </row>
    <row r="377" spans="1:8" ht="16.5" customHeight="1" x14ac:dyDescent="0.2">
      <c r="A377" s="6" t="s">
        <v>453</v>
      </c>
      <c r="B377" s="79" t="s">
        <v>64</v>
      </c>
      <c r="C377" s="94" t="s">
        <v>16</v>
      </c>
      <c r="D377" s="94" t="s">
        <v>8</v>
      </c>
      <c r="E377" s="79" t="s">
        <v>219</v>
      </c>
      <c r="F377" s="79" t="s">
        <v>452</v>
      </c>
      <c r="G377" s="57">
        <f t="shared" si="50"/>
        <v>223805.06</v>
      </c>
      <c r="H377" s="57">
        <f t="shared" si="50"/>
        <v>85159.57</v>
      </c>
    </row>
    <row r="378" spans="1:8" ht="27.75" customHeight="1" x14ac:dyDescent="0.2">
      <c r="A378" s="184" t="s">
        <v>504</v>
      </c>
      <c r="B378" s="79" t="s">
        <v>64</v>
      </c>
      <c r="C378" s="94" t="s">
        <v>16</v>
      </c>
      <c r="D378" s="94" t="s">
        <v>8</v>
      </c>
      <c r="E378" s="79" t="s">
        <v>219</v>
      </c>
      <c r="F378" s="79" t="s">
        <v>398</v>
      </c>
      <c r="G378" s="57">
        <f>G379+G381</f>
        <v>223805.06</v>
      </c>
      <c r="H378" s="57">
        <f>H379+H381</f>
        <v>85159.57</v>
      </c>
    </row>
    <row r="379" spans="1:8" ht="27.75" customHeight="1" x14ac:dyDescent="0.2">
      <c r="A379" s="33" t="s">
        <v>490</v>
      </c>
      <c r="B379" s="80" t="s">
        <v>64</v>
      </c>
      <c r="C379" s="81" t="s">
        <v>16</v>
      </c>
      <c r="D379" s="81" t="s">
        <v>8</v>
      </c>
      <c r="E379" s="80" t="s">
        <v>219</v>
      </c>
      <c r="F379" s="80" t="s">
        <v>398</v>
      </c>
      <c r="G379" s="56">
        <v>216757.1</v>
      </c>
      <c r="H379" s="56">
        <v>85159.57</v>
      </c>
    </row>
    <row r="380" spans="1:8" ht="14.25" customHeight="1" x14ac:dyDescent="0.2">
      <c r="A380" s="33" t="s">
        <v>385</v>
      </c>
      <c r="B380" s="80" t="s">
        <v>64</v>
      </c>
      <c r="C380" s="81" t="s">
        <v>16</v>
      </c>
      <c r="D380" s="81" t="s">
        <v>8</v>
      </c>
      <c r="E380" s="80" t="s">
        <v>219</v>
      </c>
      <c r="F380" s="80" t="s">
        <v>398</v>
      </c>
      <c r="G380" s="56">
        <v>98357.1</v>
      </c>
      <c r="H380" s="56">
        <v>83077.81</v>
      </c>
    </row>
    <row r="381" spans="1:8" ht="27.75" customHeight="1" x14ac:dyDescent="0.2">
      <c r="A381" s="33" t="s">
        <v>491</v>
      </c>
      <c r="B381" s="80" t="s">
        <v>64</v>
      </c>
      <c r="C381" s="81" t="s">
        <v>16</v>
      </c>
      <c r="D381" s="81" t="s">
        <v>8</v>
      </c>
      <c r="E381" s="80" t="s">
        <v>219</v>
      </c>
      <c r="F381" s="80" t="s">
        <v>398</v>
      </c>
      <c r="G381" s="56">
        <f>G382</f>
        <v>7047.96</v>
      </c>
      <c r="H381" s="56">
        <v>0</v>
      </c>
    </row>
    <row r="382" spans="1:8" ht="12.75" customHeight="1" x14ac:dyDescent="0.2">
      <c r="A382" s="33" t="s">
        <v>385</v>
      </c>
      <c r="B382" s="80" t="s">
        <v>64</v>
      </c>
      <c r="C382" s="81" t="s">
        <v>16</v>
      </c>
      <c r="D382" s="81" t="s">
        <v>8</v>
      </c>
      <c r="E382" s="80" t="s">
        <v>219</v>
      </c>
      <c r="F382" s="80" t="s">
        <v>398</v>
      </c>
      <c r="G382" s="56">
        <v>7047.96</v>
      </c>
      <c r="H382" s="56">
        <v>0</v>
      </c>
    </row>
    <row r="383" spans="1:8" x14ac:dyDescent="0.2">
      <c r="A383" s="6" t="s">
        <v>41</v>
      </c>
      <c r="B383" s="79" t="s">
        <v>64</v>
      </c>
      <c r="C383" s="94" t="s">
        <v>16</v>
      </c>
      <c r="D383" s="94" t="s">
        <v>8</v>
      </c>
      <c r="E383" s="79" t="s">
        <v>100</v>
      </c>
      <c r="F383" s="79"/>
      <c r="G383" s="57">
        <f>G384</f>
        <v>80052.09</v>
      </c>
      <c r="H383" s="57">
        <f>H384</f>
        <v>138.5</v>
      </c>
    </row>
    <row r="384" spans="1:8" ht="27" customHeight="1" x14ac:dyDescent="0.2">
      <c r="A384" s="6" t="s">
        <v>346</v>
      </c>
      <c r="B384" s="79" t="s">
        <v>64</v>
      </c>
      <c r="C384" s="94" t="s">
        <v>16</v>
      </c>
      <c r="D384" s="94" t="s">
        <v>8</v>
      </c>
      <c r="E384" s="79" t="s">
        <v>341</v>
      </c>
      <c r="F384" s="79"/>
      <c r="G384" s="57">
        <f>G386</f>
        <v>80052.09</v>
      </c>
      <c r="H384" s="57">
        <f>H385</f>
        <v>138.5</v>
      </c>
    </row>
    <row r="385" spans="1:8" ht="15" customHeight="1" x14ac:dyDescent="0.2">
      <c r="A385" s="6" t="s">
        <v>453</v>
      </c>
      <c r="B385" s="79" t="s">
        <v>64</v>
      </c>
      <c r="C385" s="94" t="s">
        <v>16</v>
      </c>
      <c r="D385" s="94" t="s">
        <v>8</v>
      </c>
      <c r="E385" s="79" t="s">
        <v>341</v>
      </c>
      <c r="F385" s="79" t="s">
        <v>452</v>
      </c>
      <c r="G385" s="57">
        <f>G386</f>
        <v>80052.09</v>
      </c>
      <c r="H385" s="57">
        <f>H386</f>
        <v>138.5</v>
      </c>
    </row>
    <row r="386" spans="1:8" ht="27" customHeight="1" x14ac:dyDescent="0.2">
      <c r="A386" s="184" t="s">
        <v>504</v>
      </c>
      <c r="B386" s="79" t="s">
        <v>64</v>
      </c>
      <c r="C386" s="94" t="s">
        <v>16</v>
      </c>
      <c r="D386" s="94" t="s">
        <v>8</v>
      </c>
      <c r="E386" s="79" t="s">
        <v>341</v>
      </c>
      <c r="F386" s="79" t="s">
        <v>398</v>
      </c>
      <c r="G386" s="57">
        <f>G387+G388</f>
        <v>80052.09</v>
      </c>
      <c r="H386" s="57">
        <f>H387+H388</f>
        <v>138.5</v>
      </c>
    </row>
    <row r="387" spans="1:8" ht="26.25" customHeight="1" x14ac:dyDescent="0.2">
      <c r="A387" s="33" t="s">
        <v>488</v>
      </c>
      <c r="B387" s="80" t="s">
        <v>64</v>
      </c>
      <c r="C387" s="81" t="s">
        <v>16</v>
      </c>
      <c r="D387" s="81" t="s">
        <v>8</v>
      </c>
      <c r="E387" s="80" t="s">
        <v>341</v>
      </c>
      <c r="F387" s="80" t="s">
        <v>398</v>
      </c>
      <c r="G387" s="56">
        <v>80042.179999999993</v>
      </c>
      <c r="H387" s="56">
        <v>138.5</v>
      </c>
    </row>
    <row r="388" spans="1:8" ht="27" customHeight="1" x14ac:dyDescent="0.2">
      <c r="A388" s="33" t="s">
        <v>489</v>
      </c>
      <c r="B388" s="80" t="s">
        <v>64</v>
      </c>
      <c r="C388" s="81" t="s">
        <v>16</v>
      </c>
      <c r="D388" s="81" t="s">
        <v>8</v>
      </c>
      <c r="E388" s="80" t="s">
        <v>341</v>
      </c>
      <c r="F388" s="80" t="s">
        <v>398</v>
      </c>
      <c r="G388" s="56">
        <v>9.91</v>
      </c>
      <c r="H388" s="56">
        <v>0</v>
      </c>
    </row>
    <row r="389" spans="1:8" ht="16.5" customHeight="1" x14ac:dyDescent="0.2">
      <c r="A389" s="178" t="s">
        <v>172</v>
      </c>
      <c r="B389" s="179" t="s">
        <v>64</v>
      </c>
      <c r="C389" s="181" t="s">
        <v>16</v>
      </c>
      <c r="D389" s="181" t="s">
        <v>19</v>
      </c>
      <c r="E389" s="179"/>
      <c r="F389" s="179"/>
      <c r="G389" s="180">
        <f t="shared" ref="G389" si="51">G390+G398+G402</f>
        <v>42982.25</v>
      </c>
      <c r="H389" s="180">
        <f>H390+H398+H402</f>
        <v>20376.650000000001</v>
      </c>
    </row>
    <row r="390" spans="1:8" ht="14.25" customHeight="1" x14ac:dyDescent="0.2">
      <c r="A390" s="178" t="s">
        <v>485</v>
      </c>
      <c r="B390" s="179" t="s">
        <v>64</v>
      </c>
      <c r="C390" s="181" t="s">
        <v>16</v>
      </c>
      <c r="D390" s="181" t="s">
        <v>19</v>
      </c>
      <c r="E390" s="179" t="s">
        <v>484</v>
      </c>
      <c r="F390" s="179"/>
      <c r="G390" s="180">
        <f t="shared" ref="G390" si="52">G391</f>
        <v>41376.65</v>
      </c>
      <c r="H390" s="180">
        <f>H391</f>
        <v>20376.650000000001</v>
      </c>
    </row>
    <row r="391" spans="1:8" ht="24" customHeight="1" x14ac:dyDescent="0.2">
      <c r="A391" s="178" t="s">
        <v>486</v>
      </c>
      <c r="B391" s="179" t="s">
        <v>64</v>
      </c>
      <c r="C391" s="181" t="s">
        <v>16</v>
      </c>
      <c r="D391" s="181" t="s">
        <v>19</v>
      </c>
      <c r="E391" s="179" t="s">
        <v>483</v>
      </c>
      <c r="F391" s="179"/>
      <c r="G391" s="180">
        <f t="shared" ref="G391" si="53">G392+G395</f>
        <v>41376.65</v>
      </c>
      <c r="H391" s="180">
        <f>H392+H395</f>
        <v>20376.650000000001</v>
      </c>
    </row>
    <row r="392" spans="1:8" ht="16.5" customHeight="1" x14ac:dyDescent="0.2">
      <c r="A392" s="31" t="s">
        <v>272</v>
      </c>
      <c r="B392" s="179" t="s">
        <v>64</v>
      </c>
      <c r="C392" s="181" t="s">
        <v>16</v>
      </c>
      <c r="D392" s="181" t="s">
        <v>19</v>
      </c>
      <c r="E392" s="179" t="s">
        <v>483</v>
      </c>
      <c r="F392" s="179" t="s">
        <v>269</v>
      </c>
      <c r="G392" s="180">
        <f t="shared" ref="G392:H393" si="54">G393</f>
        <v>30000</v>
      </c>
      <c r="H392" s="180">
        <f t="shared" si="54"/>
        <v>9000</v>
      </c>
    </row>
    <row r="393" spans="1:8" ht="16.5" customHeight="1" x14ac:dyDescent="0.2">
      <c r="A393" s="178" t="s">
        <v>232</v>
      </c>
      <c r="B393" s="179" t="s">
        <v>64</v>
      </c>
      <c r="C393" s="181" t="s">
        <v>16</v>
      </c>
      <c r="D393" s="181" t="s">
        <v>19</v>
      </c>
      <c r="E393" s="179" t="s">
        <v>483</v>
      </c>
      <c r="F393" s="179" t="s">
        <v>231</v>
      </c>
      <c r="G393" s="180">
        <f t="shared" si="54"/>
        <v>30000</v>
      </c>
      <c r="H393" s="180">
        <f t="shared" si="54"/>
        <v>9000</v>
      </c>
    </row>
    <row r="394" spans="1:8" ht="24.75" customHeight="1" x14ac:dyDescent="0.2">
      <c r="A394" s="33" t="s">
        <v>487</v>
      </c>
      <c r="B394" s="80" t="s">
        <v>64</v>
      </c>
      <c r="C394" s="81" t="s">
        <v>16</v>
      </c>
      <c r="D394" s="81" t="s">
        <v>19</v>
      </c>
      <c r="E394" s="80" t="s">
        <v>483</v>
      </c>
      <c r="F394" s="80" t="s">
        <v>231</v>
      </c>
      <c r="G394" s="56">
        <v>30000</v>
      </c>
      <c r="H394" s="56">
        <v>9000</v>
      </c>
    </row>
    <row r="395" spans="1:8" ht="16.5" customHeight="1" x14ac:dyDescent="0.2">
      <c r="A395" s="31" t="s">
        <v>455</v>
      </c>
      <c r="B395" s="179" t="s">
        <v>64</v>
      </c>
      <c r="C395" s="181" t="s">
        <v>16</v>
      </c>
      <c r="D395" s="181" t="s">
        <v>19</v>
      </c>
      <c r="E395" s="179" t="s">
        <v>483</v>
      </c>
      <c r="F395" s="179" t="s">
        <v>452</v>
      </c>
      <c r="G395" s="180">
        <f t="shared" ref="G395:H396" si="55">G396</f>
        <v>11376.65</v>
      </c>
      <c r="H395" s="180">
        <f t="shared" si="55"/>
        <v>11376.65</v>
      </c>
    </row>
    <row r="396" spans="1:8" ht="27.75" customHeight="1" x14ac:dyDescent="0.2">
      <c r="A396" s="184" t="s">
        <v>504</v>
      </c>
      <c r="B396" s="179" t="s">
        <v>64</v>
      </c>
      <c r="C396" s="181" t="s">
        <v>16</v>
      </c>
      <c r="D396" s="181" t="s">
        <v>19</v>
      </c>
      <c r="E396" s="179" t="s">
        <v>483</v>
      </c>
      <c r="F396" s="179" t="s">
        <v>398</v>
      </c>
      <c r="G396" s="180">
        <f t="shared" si="55"/>
        <v>11376.65</v>
      </c>
      <c r="H396" s="180">
        <f t="shared" si="55"/>
        <v>11376.65</v>
      </c>
    </row>
    <row r="397" spans="1:8" ht="21" customHeight="1" x14ac:dyDescent="0.2">
      <c r="A397" s="33" t="s">
        <v>494</v>
      </c>
      <c r="B397" s="80" t="s">
        <v>64</v>
      </c>
      <c r="C397" s="81" t="s">
        <v>16</v>
      </c>
      <c r="D397" s="81" t="s">
        <v>19</v>
      </c>
      <c r="E397" s="80" t="s">
        <v>483</v>
      </c>
      <c r="F397" s="80" t="s">
        <v>398</v>
      </c>
      <c r="G397" s="56">
        <v>11376.65</v>
      </c>
      <c r="H397" s="56">
        <v>11376.65</v>
      </c>
    </row>
    <row r="398" spans="1:8" ht="0.75" customHeight="1" x14ac:dyDescent="0.2">
      <c r="A398" s="6" t="s">
        <v>55</v>
      </c>
      <c r="B398" s="179" t="s">
        <v>64</v>
      </c>
      <c r="C398" s="181" t="s">
        <v>16</v>
      </c>
      <c r="D398" s="181" t="s">
        <v>19</v>
      </c>
      <c r="E398" s="79" t="s">
        <v>108</v>
      </c>
      <c r="F398" s="179"/>
      <c r="G398" s="180">
        <f>G399</f>
        <v>1600</v>
      </c>
      <c r="H398" s="180">
        <f t="shared" ref="H398:H400" si="56">H399</f>
        <v>0</v>
      </c>
    </row>
    <row r="399" spans="1:8" ht="23.25" customHeight="1" x14ac:dyDescent="0.2">
      <c r="A399" s="6" t="s">
        <v>502</v>
      </c>
      <c r="B399" s="179" t="s">
        <v>64</v>
      </c>
      <c r="C399" s="181" t="s">
        <v>16</v>
      </c>
      <c r="D399" s="181" t="s">
        <v>19</v>
      </c>
      <c r="E399" s="79" t="s">
        <v>219</v>
      </c>
      <c r="F399" s="179"/>
      <c r="G399" s="180">
        <f>G400</f>
        <v>1600</v>
      </c>
      <c r="H399" s="180">
        <f t="shared" si="56"/>
        <v>0</v>
      </c>
    </row>
    <row r="400" spans="1:8" ht="23.25" customHeight="1" x14ac:dyDescent="0.2">
      <c r="A400" s="31" t="s">
        <v>272</v>
      </c>
      <c r="B400" s="179" t="s">
        <v>64</v>
      </c>
      <c r="C400" s="181" t="s">
        <v>16</v>
      </c>
      <c r="D400" s="181" t="s">
        <v>19</v>
      </c>
      <c r="E400" s="79" t="s">
        <v>219</v>
      </c>
      <c r="F400" s="179" t="s">
        <v>269</v>
      </c>
      <c r="G400" s="180">
        <f>G401</f>
        <v>1600</v>
      </c>
      <c r="H400" s="180">
        <f t="shared" si="56"/>
        <v>0</v>
      </c>
    </row>
    <row r="401" spans="1:9" ht="23.25" customHeight="1" x14ac:dyDescent="0.2">
      <c r="A401" s="33" t="s">
        <v>490</v>
      </c>
      <c r="B401" s="80" t="s">
        <v>64</v>
      </c>
      <c r="C401" s="81" t="s">
        <v>16</v>
      </c>
      <c r="D401" s="81" t="s">
        <v>19</v>
      </c>
      <c r="E401" s="80" t="s">
        <v>219</v>
      </c>
      <c r="F401" s="80" t="s">
        <v>231</v>
      </c>
      <c r="G401" s="56">
        <v>1600</v>
      </c>
      <c r="H401" s="56">
        <v>0</v>
      </c>
    </row>
    <row r="402" spans="1:9" ht="18.75" customHeight="1" x14ac:dyDescent="0.2">
      <c r="A402" s="6" t="s">
        <v>41</v>
      </c>
      <c r="B402" s="179" t="s">
        <v>64</v>
      </c>
      <c r="C402" s="181" t="s">
        <v>16</v>
      </c>
      <c r="D402" s="181" t="s">
        <v>19</v>
      </c>
      <c r="E402" s="179" t="s">
        <v>100</v>
      </c>
      <c r="F402" s="179"/>
      <c r="G402" s="180">
        <f t="shared" ref="G402:H404" si="57">G403</f>
        <v>5.6</v>
      </c>
      <c r="H402" s="180">
        <f t="shared" si="57"/>
        <v>0</v>
      </c>
    </row>
    <row r="403" spans="1:9" ht="25.5" customHeight="1" x14ac:dyDescent="0.2">
      <c r="A403" s="6" t="s">
        <v>346</v>
      </c>
      <c r="B403" s="179" t="s">
        <v>64</v>
      </c>
      <c r="C403" s="181" t="s">
        <v>16</v>
      </c>
      <c r="D403" s="181" t="s">
        <v>19</v>
      </c>
      <c r="E403" s="179" t="s">
        <v>341</v>
      </c>
      <c r="F403" s="179"/>
      <c r="G403" s="180">
        <f t="shared" ref="G403" si="58">G404+G407</f>
        <v>5.6</v>
      </c>
      <c r="H403" s="180">
        <f>H404+H407</f>
        <v>0</v>
      </c>
    </row>
    <row r="404" spans="1:9" ht="18.75" customHeight="1" x14ac:dyDescent="0.2">
      <c r="A404" s="31" t="s">
        <v>272</v>
      </c>
      <c r="B404" s="179" t="s">
        <v>64</v>
      </c>
      <c r="C404" s="181" t="s">
        <v>16</v>
      </c>
      <c r="D404" s="181" t="s">
        <v>19</v>
      </c>
      <c r="E404" s="179" t="s">
        <v>341</v>
      </c>
      <c r="F404" s="179" t="s">
        <v>269</v>
      </c>
      <c r="G404" s="180">
        <f>G405</f>
        <v>1.6</v>
      </c>
      <c r="H404" s="180">
        <f t="shared" si="57"/>
        <v>0</v>
      </c>
    </row>
    <row r="405" spans="1:9" ht="18.75" customHeight="1" x14ac:dyDescent="0.2">
      <c r="A405" s="178" t="s">
        <v>232</v>
      </c>
      <c r="B405" s="179" t="s">
        <v>64</v>
      </c>
      <c r="C405" s="181" t="s">
        <v>16</v>
      </c>
      <c r="D405" s="181" t="s">
        <v>19</v>
      </c>
      <c r="E405" s="179" t="s">
        <v>341</v>
      </c>
      <c r="F405" s="179" t="s">
        <v>231</v>
      </c>
      <c r="G405" s="180">
        <f>G406</f>
        <v>1.6</v>
      </c>
      <c r="H405" s="180">
        <f>H406</f>
        <v>0</v>
      </c>
    </row>
    <row r="406" spans="1:9" ht="23.25" customHeight="1" x14ac:dyDescent="0.2">
      <c r="A406" s="33" t="s">
        <v>488</v>
      </c>
      <c r="B406" s="80" t="s">
        <v>64</v>
      </c>
      <c r="C406" s="81" t="s">
        <v>16</v>
      </c>
      <c r="D406" s="81" t="s">
        <v>19</v>
      </c>
      <c r="E406" s="80" t="s">
        <v>341</v>
      </c>
      <c r="F406" s="80" t="s">
        <v>231</v>
      </c>
      <c r="G406" s="56">
        <v>1.6</v>
      </c>
      <c r="H406" s="56">
        <v>0</v>
      </c>
    </row>
    <row r="407" spans="1:9" ht="18.75" customHeight="1" x14ac:dyDescent="0.2">
      <c r="A407" s="31" t="s">
        <v>455</v>
      </c>
      <c r="B407" s="179" t="s">
        <v>64</v>
      </c>
      <c r="C407" s="181" t="s">
        <v>16</v>
      </c>
      <c r="D407" s="181" t="s">
        <v>19</v>
      </c>
      <c r="E407" s="179" t="s">
        <v>341</v>
      </c>
      <c r="F407" s="179" t="s">
        <v>452</v>
      </c>
      <c r="G407" s="180">
        <f t="shared" ref="G407:H408" si="59">G408</f>
        <v>4</v>
      </c>
      <c r="H407" s="180">
        <f t="shared" si="59"/>
        <v>0</v>
      </c>
    </row>
    <row r="408" spans="1:9" ht="27" customHeight="1" x14ac:dyDescent="0.2">
      <c r="A408" s="184" t="s">
        <v>504</v>
      </c>
      <c r="B408" s="179" t="s">
        <v>64</v>
      </c>
      <c r="C408" s="181" t="s">
        <v>16</v>
      </c>
      <c r="D408" s="181" t="s">
        <v>19</v>
      </c>
      <c r="E408" s="179" t="s">
        <v>341</v>
      </c>
      <c r="F408" s="179" t="s">
        <v>398</v>
      </c>
      <c r="G408" s="180">
        <f t="shared" si="59"/>
        <v>4</v>
      </c>
      <c r="H408" s="180">
        <f t="shared" si="59"/>
        <v>0</v>
      </c>
    </row>
    <row r="409" spans="1:9" ht="24.75" customHeight="1" x14ac:dyDescent="0.2">
      <c r="A409" s="33" t="s">
        <v>488</v>
      </c>
      <c r="B409" s="80" t="s">
        <v>64</v>
      </c>
      <c r="C409" s="81" t="s">
        <v>16</v>
      </c>
      <c r="D409" s="81" t="s">
        <v>19</v>
      </c>
      <c r="E409" s="80" t="s">
        <v>341</v>
      </c>
      <c r="F409" s="80" t="s">
        <v>398</v>
      </c>
      <c r="G409" s="56">
        <v>4</v>
      </c>
      <c r="H409" s="56">
        <v>0</v>
      </c>
    </row>
    <row r="410" spans="1:9" ht="28.5" x14ac:dyDescent="0.2">
      <c r="A410" s="14" t="s">
        <v>155</v>
      </c>
      <c r="B410" s="19" t="s">
        <v>65</v>
      </c>
      <c r="C410" s="73"/>
      <c r="D410" s="73"/>
      <c r="E410" s="19" t="s">
        <v>7</v>
      </c>
      <c r="F410" s="19" t="s">
        <v>7</v>
      </c>
      <c r="G410" s="65">
        <f t="shared" ref="G410:H410" si="60">G411+G428+G442+G525+G506</f>
        <v>110932.24</v>
      </c>
      <c r="H410" s="65">
        <f t="shared" si="60"/>
        <v>110260.6</v>
      </c>
      <c r="I410" s="106"/>
    </row>
    <row r="411" spans="1:9" x14ac:dyDescent="0.2">
      <c r="A411" s="26" t="s">
        <v>84</v>
      </c>
      <c r="B411" s="79" t="s">
        <v>65</v>
      </c>
      <c r="C411" s="78">
        <v>4</v>
      </c>
      <c r="D411" s="78">
        <v>0</v>
      </c>
      <c r="E411" s="79"/>
      <c r="F411" s="101"/>
      <c r="G411" s="57">
        <f>G412</f>
        <v>1778.3</v>
      </c>
      <c r="H411" s="57">
        <f>H412</f>
        <v>1381.54</v>
      </c>
    </row>
    <row r="412" spans="1:9" x14ac:dyDescent="0.2">
      <c r="A412" s="6" t="s">
        <v>36</v>
      </c>
      <c r="B412" s="79" t="s">
        <v>65</v>
      </c>
      <c r="C412" s="78">
        <v>4</v>
      </c>
      <c r="D412" s="78">
        <v>12</v>
      </c>
      <c r="E412" s="79"/>
      <c r="F412" s="101"/>
      <c r="G412" s="57">
        <f>G413+G419</f>
        <v>1778.3</v>
      </c>
      <c r="H412" s="57">
        <f>H413+H419</f>
        <v>1381.54</v>
      </c>
    </row>
    <row r="413" spans="1:9" x14ac:dyDescent="0.2">
      <c r="A413" s="6" t="s">
        <v>55</v>
      </c>
      <c r="B413" s="79" t="s">
        <v>65</v>
      </c>
      <c r="C413" s="78">
        <v>4</v>
      </c>
      <c r="D413" s="78">
        <v>12</v>
      </c>
      <c r="E413" s="79" t="s">
        <v>108</v>
      </c>
      <c r="F413" s="101"/>
      <c r="G413" s="57">
        <f>G414</f>
        <v>119.3</v>
      </c>
      <c r="H413" s="57">
        <f t="shared" ref="H413:H416" si="61">H414</f>
        <v>119.3</v>
      </c>
    </row>
    <row r="414" spans="1:9" ht="24" x14ac:dyDescent="0.2">
      <c r="A414" s="6" t="s">
        <v>440</v>
      </c>
      <c r="B414" s="79" t="s">
        <v>65</v>
      </c>
      <c r="C414" s="78">
        <v>4</v>
      </c>
      <c r="D414" s="78">
        <v>12</v>
      </c>
      <c r="E414" s="79" t="s">
        <v>434</v>
      </c>
      <c r="F414" s="101"/>
      <c r="G414" s="57">
        <f>G416</f>
        <v>119.3</v>
      </c>
      <c r="H414" s="57">
        <f>H416</f>
        <v>119.3</v>
      </c>
    </row>
    <row r="415" spans="1:9" ht="27" customHeight="1" x14ac:dyDescent="0.2">
      <c r="A415" s="173" t="s">
        <v>441</v>
      </c>
      <c r="B415" s="79" t="s">
        <v>65</v>
      </c>
      <c r="C415" s="78">
        <v>4</v>
      </c>
      <c r="D415" s="78">
        <v>12</v>
      </c>
      <c r="E415" s="79" t="s">
        <v>435</v>
      </c>
      <c r="F415" s="101"/>
      <c r="G415" s="57">
        <f>G416</f>
        <v>119.3</v>
      </c>
      <c r="H415" s="57">
        <f>H416</f>
        <v>119.3</v>
      </c>
    </row>
    <row r="416" spans="1:9" x14ac:dyDescent="0.2">
      <c r="A416" s="27" t="s">
        <v>281</v>
      </c>
      <c r="B416" s="79" t="s">
        <v>65</v>
      </c>
      <c r="C416" s="78">
        <v>4</v>
      </c>
      <c r="D416" s="78">
        <v>12</v>
      </c>
      <c r="E416" s="79" t="s">
        <v>435</v>
      </c>
      <c r="F416" s="79" t="s">
        <v>282</v>
      </c>
      <c r="G416" s="57">
        <f>G417</f>
        <v>119.3</v>
      </c>
      <c r="H416" s="57">
        <f t="shared" si="61"/>
        <v>119.3</v>
      </c>
    </row>
    <row r="417" spans="1:8" x14ac:dyDescent="0.2">
      <c r="A417" s="6" t="s">
        <v>262</v>
      </c>
      <c r="B417" s="79" t="s">
        <v>65</v>
      </c>
      <c r="C417" s="78">
        <v>4</v>
      </c>
      <c r="D417" s="78">
        <v>12</v>
      </c>
      <c r="E417" s="79" t="s">
        <v>435</v>
      </c>
      <c r="F417" s="79" t="s">
        <v>263</v>
      </c>
      <c r="G417" s="57">
        <f>G418</f>
        <v>119.3</v>
      </c>
      <c r="H417" s="57">
        <f>H418</f>
        <v>119.3</v>
      </c>
    </row>
    <row r="418" spans="1:8" x14ac:dyDescent="0.2">
      <c r="A418" s="33" t="s">
        <v>161</v>
      </c>
      <c r="B418" s="80" t="s">
        <v>65</v>
      </c>
      <c r="C418" s="67">
        <v>4</v>
      </c>
      <c r="D418" s="67">
        <v>12</v>
      </c>
      <c r="E418" s="80" t="s">
        <v>435</v>
      </c>
      <c r="F418" s="80" t="s">
        <v>263</v>
      </c>
      <c r="G418" s="56">
        <v>119.3</v>
      </c>
      <c r="H418" s="56">
        <v>119.3</v>
      </c>
    </row>
    <row r="419" spans="1:8" x14ac:dyDescent="0.2">
      <c r="A419" s="6" t="s">
        <v>41</v>
      </c>
      <c r="B419" s="79" t="s">
        <v>65</v>
      </c>
      <c r="C419" s="78">
        <v>4</v>
      </c>
      <c r="D419" s="78">
        <v>12</v>
      </c>
      <c r="E419" s="79" t="s">
        <v>100</v>
      </c>
      <c r="F419" s="79"/>
      <c r="G419" s="57">
        <f>G420</f>
        <v>1659</v>
      </c>
      <c r="H419" s="57">
        <f>H420</f>
        <v>1262.24</v>
      </c>
    </row>
    <row r="420" spans="1:8" ht="24" x14ac:dyDescent="0.2">
      <c r="A420" s="6" t="s">
        <v>347</v>
      </c>
      <c r="B420" s="79" t="s">
        <v>65</v>
      </c>
      <c r="C420" s="78">
        <v>4</v>
      </c>
      <c r="D420" s="78">
        <v>12</v>
      </c>
      <c r="E420" s="79" t="s">
        <v>334</v>
      </c>
      <c r="F420" s="79"/>
      <c r="G420" s="57">
        <f>G423+G421+G426</f>
        <v>1659</v>
      </c>
      <c r="H420" s="57">
        <f>H423+H421+H426</f>
        <v>1262.24</v>
      </c>
    </row>
    <row r="421" spans="1:8" x14ac:dyDescent="0.2">
      <c r="A421" s="6" t="s">
        <v>271</v>
      </c>
      <c r="B421" s="79" t="s">
        <v>65</v>
      </c>
      <c r="C421" s="78">
        <v>4</v>
      </c>
      <c r="D421" s="78">
        <v>12</v>
      </c>
      <c r="E421" s="79" t="s">
        <v>334</v>
      </c>
      <c r="F421" s="79" t="s">
        <v>270</v>
      </c>
      <c r="G421" s="57">
        <f>G422</f>
        <v>1.4</v>
      </c>
      <c r="H421" s="57">
        <f>H422</f>
        <v>1.4</v>
      </c>
    </row>
    <row r="422" spans="1:8" x14ac:dyDescent="0.2">
      <c r="A422" s="32" t="s">
        <v>234</v>
      </c>
      <c r="B422" s="80" t="s">
        <v>65</v>
      </c>
      <c r="C422" s="67">
        <v>4</v>
      </c>
      <c r="D422" s="67">
        <v>12</v>
      </c>
      <c r="E422" s="80" t="s">
        <v>334</v>
      </c>
      <c r="F422" s="80" t="s">
        <v>236</v>
      </c>
      <c r="G422" s="56">
        <v>1.4</v>
      </c>
      <c r="H422" s="56">
        <v>1.4</v>
      </c>
    </row>
    <row r="423" spans="1:8" ht="12" customHeight="1" x14ac:dyDescent="0.2">
      <c r="A423" s="31" t="s">
        <v>272</v>
      </c>
      <c r="B423" s="79" t="s">
        <v>65</v>
      </c>
      <c r="C423" s="78">
        <v>4</v>
      </c>
      <c r="D423" s="78">
        <v>12</v>
      </c>
      <c r="E423" s="79" t="s">
        <v>334</v>
      </c>
      <c r="F423" s="79" t="s">
        <v>269</v>
      </c>
      <c r="G423" s="57">
        <f>G424+G425</f>
        <v>1257.5999999999999</v>
      </c>
      <c r="H423" s="57">
        <f>H424+H425</f>
        <v>860.84</v>
      </c>
    </row>
    <row r="424" spans="1:8" ht="24" x14ac:dyDescent="0.2">
      <c r="A424" s="33" t="s">
        <v>371</v>
      </c>
      <c r="B424" s="80" t="s">
        <v>65</v>
      </c>
      <c r="C424" s="67">
        <v>4</v>
      </c>
      <c r="D424" s="67">
        <v>12</v>
      </c>
      <c r="E424" s="80" t="s">
        <v>334</v>
      </c>
      <c r="F424" s="80" t="s">
        <v>372</v>
      </c>
      <c r="G424" s="56">
        <v>0</v>
      </c>
      <c r="H424" s="56">
        <v>0</v>
      </c>
    </row>
    <row r="425" spans="1:8" ht="19.5" customHeight="1" x14ac:dyDescent="0.2">
      <c r="A425" s="32" t="s">
        <v>232</v>
      </c>
      <c r="B425" s="80" t="s">
        <v>65</v>
      </c>
      <c r="C425" s="67">
        <v>4</v>
      </c>
      <c r="D425" s="67">
        <v>12</v>
      </c>
      <c r="E425" s="80" t="s">
        <v>334</v>
      </c>
      <c r="F425" s="80" t="s">
        <v>231</v>
      </c>
      <c r="G425" s="56">
        <v>1257.5999999999999</v>
      </c>
      <c r="H425" s="56">
        <v>860.84</v>
      </c>
    </row>
    <row r="426" spans="1:8" ht="19.5" customHeight="1" x14ac:dyDescent="0.2">
      <c r="A426" s="27" t="s">
        <v>281</v>
      </c>
      <c r="B426" s="79" t="s">
        <v>65</v>
      </c>
      <c r="C426" s="78">
        <v>4</v>
      </c>
      <c r="D426" s="78">
        <v>12</v>
      </c>
      <c r="E426" s="79" t="s">
        <v>334</v>
      </c>
      <c r="F426" s="79" t="s">
        <v>282</v>
      </c>
      <c r="G426" s="57">
        <f>G427</f>
        <v>400</v>
      </c>
      <c r="H426" s="57">
        <f>H427</f>
        <v>400</v>
      </c>
    </row>
    <row r="427" spans="1:8" ht="19.5" customHeight="1" x14ac:dyDescent="0.2">
      <c r="A427" s="32" t="s">
        <v>262</v>
      </c>
      <c r="B427" s="80" t="s">
        <v>65</v>
      </c>
      <c r="C427" s="67">
        <v>4</v>
      </c>
      <c r="D427" s="67">
        <v>12</v>
      </c>
      <c r="E427" s="80" t="s">
        <v>334</v>
      </c>
      <c r="F427" s="80" t="s">
        <v>263</v>
      </c>
      <c r="G427" s="56">
        <v>400</v>
      </c>
      <c r="H427" s="56">
        <v>400</v>
      </c>
    </row>
    <row r="428" spans="1:8" x14ac:dyDescent="0.2">
      <c r="A428" s="18" t="s">
        <v>87</v>
      </c>
      <c r="B428" s="76" t="s">
        <v>65</v>
      </c>
      <c r="C428" s="75">
        <v>7</v>
      </c>
      <c r="D428" s="75">
        <v>0</v>
      </c>
      <c r="E428" s="76" t="s">
        <v>7</v>
      </c>
      <c r="F428" s="76" t="s">
        <v>7</v>
      </c>
      <c r="G428" s="61">
        <f t="shared" ref="G428" si="62">G429</f>
        <v>20510.55</v>
      </c>
      <c r="H428" s="61">
        <f>H429</f>
        <v>20510.55</v>
      </c>
    </row>
    <row r="429" spans="1:8" x14ac:dyDescent="0.2">
      <c r="A429" s="6" t="s">
        <v>24</v>
      </c>
      <c r="B429" s="79" t="s">
        <v>65</v>
      </c>
      <c r="C429" s="78">
        <v>7</v>
      </c>
      <c r="D429" s="78">
        <v>2</v>
      </c>
      <c r="E429" s="79" t="s">
        <v>7</v>
      </c>
      <c r="F429" s="79" t="s">
        <v>7</v>
      </c>
      <c r="G429" s="57">
        <f t="shared" ref="G429" si="63">G430+G435</f>
        <v>20510.55</v>
      </c>
      <c r="H429" s="57">
        <f>H430+H435</f>
        <v>20510.55</v>
      </c>
    </row>
    <row r="430" spans="1:8" x14ac:dyDescent="0.2">
      <c r="A430" s="6" t="s">
        <v>28</v>
      </c>
      <c r="B430" s="79" t="s">
        <v>65</v>
      </c>
      <c r="C430" s="78">
        <v>7</v>
      </c>
      <c r="D430" s="78">
        <v>2</v>
      </c>
      <c r="E430" s="79" t="s">
        <v>117</v>
      </c>
      <c r="F430" s="79" t="s">
        <v>7</v>
      </c>
      <c r="G430" s="57">
        <f t="shared" ref="G430:H431" si="64">G431</f>
        <v>19657.75</v>
      </c>
      <c r="H430" s="57">
        <f t="shared" si="64"/>
        <v>19657.75</v>
      </c>
    </row>
    <row r="431" spans="1:8" x14ac:dyDescent="0.2">
      <c r="A431" s="6" t="s">
        <v>23</v>
      </c>
      <c r="B431" s="79" t="s">
        <v>65</v>
      </c>
      <c r="C431" s="78">
        <v>7</v>
      </c>
      <c r="D431" s="78">
        <v>2</v>
      </c>
      <c r="E431" s="79" t="s">
        <v>118</v>
      </c>
      <c r="F431" s="79"/>
      <c r="G431" s="57">
        <f t="shared" si="64"/>
        <v>19657.75</v>
      </c>
      <c r="H431" s="57">
        <f t="shared" si="64"/>
        <v>19657.75</v>
      </c>
    </row>
    <row r="432" spans="1:8" x14ac:dyDescent="0.2">
      <c r="A432" s="27" t="s">
        <v>274</v>
      </c>
      <c r="B432" s="79" t="s">
        <v>65</v>
      </c>
      <c r="C432" s="78">
        <v>7</v>
      </c>
      <c r="D432" s="78">
        <v>2</v>
      </c>
      <c r="E432" s="79" t="s">
        <v>118</v>
      </c>
      <c r="F432" s="79" t="s">
        <v>273</v>
      </c>
      <c r="G432" s="57">
        <f t="shared" ref="G432" si="65">G434+G433</f>
        <v>19657.75</v>
      </c>
      <c r="H432" s="57">
        <f>H434+H433</f>
        <v>19657.75</v>
      </c>
    </row>
    <row r="433" spans="1:8" ht="24" x14ac:dyDescent="0.2">
      <c r="A433" s="38" t="s">
        <v>293</v>
      </c>
      <c r="B433" s="80" t="s">
        <v>65</v>
      </c>
      <c r="C433" s="67">
        <v>7</v>
      </c>
      <c r="D433" s="67">
        <v>2</v>
      </c>
      <c r="E433" s="80" t="s">
        <v>118</v>
      </c>
      <c r="F433" s="80" t="s">
        <v>248</v>
      </c>
      <c r="G433" s="56">
        <v>16885.45</v>
      </c>
      <c r="H433" s="56">
        <v>16885.45</v>
      </c>
    </row>
    <row r="434" spans="1:8" x14ac:dyDescent="0.2">
      <c r="A434" s="38" t="s">
        <v>264</v>
      </c>
      <c r="B434" s="80" t="s">
        <v>65</v>
      </c>
      <c r="C434" s="67">
        <v>7</v>
      </c>
      <c r="D434" s="67">
        <v>2</v>
      </c>
      <c r="E434" s="80" t="s">
        <v>492</v>
      </c>
      <c r="F434" s="80" t="s">
        <v>265</v>
      </c>
      <c r="G434" s="56">
        <v>2772.3</v>
      </c>
      <c r="H434" s="56">
        <v>2772.3</v>
      </c>
    </row>
    <row r="435" spans="1:8" x14ac:dyDescent="0.2">
      <c r="A435" s="6" t="s">
        <v>41</v>
      </c>
      <c r="B435" s="79" t="s">
        <v>65</v>
      </c>
      <c r="C435" s="78">
        <v>7</v>
      </c>
      <c r="D435" s="78">
        <v>2</v>
      </c>
      <c r="E435" s="79" t="s">
        <v>100</v>
      </c>
      <c r="F435" s="79"/>
      <c r="G435" s="57">
        <f>G436+G439</f>
        <v>852.8</v>
      </c>
      <c r="H435" s="57">
        <f>H436+H439</f>
        <v>852.8</v>
      </c>
    </row>
    <row r="436" spans="1:8" ht="27.75" customHeight="1" x14ac:dyDescent="0.2">
      <c r="A436" s="6" t="s">
        <v>203</v>
      </c>
      <c r="B436" s="79" t="s">
        <v>65</v>
      </c>
      <c r="C436" s="78">
        <v>7</v>
      </c>
      <c r="D436" s="78">
        <v>2</v>
      </c>
      <c r="E436" s="79" t="s">
        <v>202</v>
      </c>
      <c r="F436" s="79"/>
      <c r="G436" s="57">
        <f t="shared" ref="G436:H437" si="66">G437</f>
        <v>414</v>
      </c>
      <c r="H436" s="57">
        <f t="shared" si="66"/>
        <v>414</v>
      </c>
    </row>
    <row r="437" spans="1:8" x14ac:dyDescent="0.2">
      <c r="A437" s="27" t="s">
        <v>274</v>
      </c>
      <c r="B437" s="79" t="s">
        <v>65</v>
      </c>
      <c r="C437" s="78">
        <v>7</v>
      </c>
      <c r="D437" s="78">
        <v>2</v>
      </c>
      <c r="E437" s="79" t="s">
        <v>202</v>
      </c>
      <c r="F437" s="79" t="s">
        <v>273</v>
      </c>
      <c r="G437" s="57">
        <f t="shared" si="66"/>
        <v>414</v>
      </c>
      <c r="H437" s="57">
        <f t="shared" si="66"/>
        <v>414</v>
      </c>
    </row>
    <row r="438" spans="1:8" x14ac:dyDescent="0.2">
      <c r="A438" s="38" t="s">
        <v>264</v>
      </c>
      <c r="B438" s="80" t="s">
        <v>65</v>
      </c>
      <c r="C438" s="67">
        <v>7</v>
      </c>
      <c r="D438" s="67">
        <v>2</v>
      </c>
      <c r="E438" s="80" t="s">
        <v>202</v>
      </c>
      <c r="F438" s="80" t="s">
        <v>265</v>
      </c>
      <c r="G438" s="56">
        <v>414</v>
      </c>
      <c r="H438" s="56">
        <v>414</v>
      </c>
    </row>
    <row r="439" spans="1:8" ht="24" x14ac:dyDescent="0.2">
      <c r="A439" s="6" t="s">
        <v>348</v>
      </c>
      <c r="B439" s="79" t="s">
        <v>65</v>
      </c>
      <c r="C439" s="78">
        <v>7</v>
      </c>
      <c r="D439" s="78">
        <v>2</v>
      </c>
      <c r="E439" s="79" t="s">
        <v>339</v>
      </c>
      <c r="F439" s="79"/>
      <c r="G439" s="57">
        <f t="shared" ref="G439:H440" si="67">G440</f>
        <v>438.8</v>
      </c>
      <c r="H439" s="57">
        <f t="shared" si="67"/>
        <v>438.8</v>
      </c>
    </row>
    <row r="440" spans="1:8" x14ac:dyDescent="0.2">
      <c r="A440" s="27" t="s">
        <v>274</v>
      </c>
      <c r="B440" s="79" t="s">
        <v>65</v>
      </c>
      <c r="C440" s="78">
        <v>7</v>
      </c>
      <c r="D440" s="78">
        <v>2</v>
      </c>
      <c r="E440" s="79" t="s">
        <v>339</v>
      </c>
      <c r="F440" s="79" t="s">
        <v>273</v>
      </c>
      <c r="G440" s="57">
        <f t="shared" si="67"/>
        <v>438.8</v>
      </c>
      <c r="H440" s="57">
        <f t="shared" si="67"/>
        <v>438.8</v>
      </c>
    </row>
    <row r="441" spans="1:8" x14ac:dyDescent="0.2">
      <c r="A441" s="38" t="s">
        <v>264</v>
      </c>
      <c r="B441" s="80" t="s">
        <v>65</v>
      </c>
      <c r="C441" s="67">
        <v>7</v>
      </c>
      <c r="D441" s="67">
        <v>2</v>
      </c>
      <c r="E441" s="80" t="s">
        <v>339</v>
      </c>
      <c r="F441" s="80" t="s">
        <v>265</v>
      </c>
      <c r="G441" s="56">
        <f>800-361.2</f>
        <v>438.8</v>
      </c>
      <c r="H441" s="56">
        <v>438.8</v>
      </c>
    </row>
    <row r="442" spans="1:8" x14ac:dyDescent="0.2">
      <c r="A442" s="18" t="s">
        <v>167</v>
      </c>
      <c r="B442" s="76" t="s">
        <v>65</v>
      </c>
      <c r="C442" s="75">
        <v>8</v>
      </c>
      <c r="D442" s="75">
        <v>0</v>
      </c>
      <c r="E442" s="76" t="s">
        <v>7</v>
      </c>
      <c r="F442" s="76" t="s">
        <v>7</v>
      </c>
      <c r="G442" s="61">
        <f>G443+G485</f>
        <v>83791.02</v>
      </c>
      <c r="H442" s="61">
        <f>H443+H485</f>
        <v>83588.12000000001</v>
      </c>
    </row>
    <row r="443" spans="1:8" x14ac:dyDescent="0.2">
      <c r="A443" s="6" t="s">
        <v>40</v>
      </c>
      <c r="B443" s="79" t="s">
        <v>65</v>
      </c>
      <c r="C443" s="78">
        <v>8</v>
      </c>
      <c r="D443" s="78">
        <v>1</v>
      </c>
      <c r="E443" s="79" t="s">
        <v>7</v>
      </c>
      <c r="F443" s="79" t="s">
        <v>7</v>
      </c>
      <c r="G443" s="57">
        <f>G444+G457+G469+G463</f>
        <v>75140.02</v>
      </c>
      <c r="H443" s="57">
        <f>H444+H457+H469+H463</f>
        <v>75140.02</v>
      </c>
    </row>
    <row r="444" spans="1:8" ht="24" x14ac:dyDescent="0.2">
      <c r="A444" s="6" t="s">
        <v>146</v>
      </c>
      <c r="B444" s="79" t="s">
        <v>65</v>
      </c>
      <c r="C444" s="78">
        <v>8</v>
      </c>
      <c r="D444" s="78">
        <v>1</v>
      </c>
      <c r="E444" s="79" t="s">
        <v>147</v>
      </c>
      <c r="F444" s="79"/>
      <c r="G444" s="57">
        <f>G445+G453+G449</f>
        <v>39086</v>
      </c>
      <c r="H444" s="57">
        <f t="shared" ref="H444" si="68">H445+H453+H449</f>
        <v>39086</v>
      </c>
    </row>
    <row r="445" spans="1:8" ht="24" customHeight="1" x14ac:dyDescent="0.2">
      <c r="A445" s="36" t="s">
        <v>325</v>
      </c>
      <c r="B445" s="79" t="s">
        <v>65</v>
      </c>
      <c r="C445" s="78">
        <v>8</v>
      </c>
      <c r="D445" s="78">
        <v>1</v>
      </c>
      <c r="E445" s="79" t="s">
        <v>222</v>
      </c>
      <c r="F445" s="79"/>
      <c r="G445" s="57">
        <f>G448</f>
        <v>151.5</v>
      </c>
      <c r="H445" s="57">
        <f>H448</f>
        <v>151.5</v>
      </c>
    </row>
    <row r="446" spans="1:8" x14ac:dyDescent="0.2">
      <c r="A446" s="27" t="s">
        <v>281</v>
      </c>
      <c r="B446" s="79" t="s">
        <v>65</v>
      </c>
      <c r="C446" s="78">
        <v>8</v>
      </c>
      <c r="D446" s="78">
        <v>1</v>
      </c>
      <c r="E446" s="79" t="s">
        <v>222</v>
      </c>
      <c r="F446" s="79" t="s">
        <v>282</v>
      </c>
      <c r="G446" s="57">
        <f>G448</f>
        <v>151.5</v>
      </c>
      <c r="H446" s="57">
        <f>H448</f>
        <v>151.5</v>
      </c>
    </row>
    <row r="447" spans="1:8" x14ac:dyDescent="0.2">
      <c r="A447" s="6" t="s">
        <v>262</v>
      </c>
      <c r="B447" s="79" t="s">
        <v>65</v>
      </c>
      <c r="C447" s="78">
        <v>8</v>
      </c>
      <c r="D447" s="78">
        <v>1</v>
      </c>
      <c r="E447" s="79" t="s">
        <v>222</v>
      </c>
      <c r="F447" s="79" t="s">
        <v>263</v>
      </c>
      <c r="G447" s="57">
        <f>G448</f>
        <v>151.5</v>
      </c>
      <c r="H447" s="57">
        <f>H448</f>
        <v>151.5</v>
      </c>
    </row>
    <row r="448" spans="1:8" x14ac:dyDescent="0.2">
      <c r="A448" s="33" t="s">
        <v>223</v>
      </c>
      <c r="B448" s="80" t="s">
        <v>65</v>
      </c>
      <c r="C448" s="67">
        <v>8</v>
      </c>
      <c r="D448" s="67">
        <v>1</v>
      </c>
      <c r="E448" s="80" t="s">
        <v>222</v>
      </c>
      <c r="F448" s="80" t="s">
        <v>263</v>
      </c>
      <c r="G448" s="56">
        <v>151.5</v>
      </c>
      <c r="H448" s="56">
        <v>151.5</v>
      </c>
    </row>
    <row r="449" spans="1:8" ht="36" x14ac:dyDescent="0.2">
      <c r="A449" s="6" t="s">
        <v>508</v>
      </c>
      <c r="B449" s="79" t="s">
        <v>65</v>
      </c>
      <c r="C449" s="78">
        <v>8</v>
      </c>
      <c r="D449" s="78">
        <v>1</v>
      </c>
      <c r="E449" s="79" t="s">
        <v>507</v>
      </c>
      <c r="F449" s="79"/>
      <c r="G449" s="57">
        <f>G450</f>
        <v>17.5</v>
      </c>
      <c r="H449" s="57">
        <f t="shared" ref="H449:H451" si="69">H450</f>
        <v>17.5</v>
      </c>
    </row>
    <row r="450" spans="1:8" x14ac:dyDescent="0.2">
      <c r="A450" s="27" t="s">
        <v>281</v>
      </c>
      <c r="B450" s="79" t="s">
        <v>65</v>
      </c>
      <c r="C450" s="78">
        <v>8</v>
      </c>
      <c r="D450" s="78">
        <v>1</v>
      </c>
      <c r="E450" s="79" t="s">
        <v>507</v>
      </c>
      <c r="F450" s="79" t="s">
        <v>282</v>
      </c>
      <c r="G450" s="57">
        <f>G451</f>
        <v>17.5</v>
      </c>
      <c r="H450" s="57">
        <f t="shared" si="69"/>
        <v>17.5</v>
      </c>
    </row>
    <row r="451" spans="1:8" x14ac:dyDescent="0.2">
      <c r="A451" s="6" t="s">
        <v>262</v>
      </c>
      <c r="B451" s="79" t="s">
        <v>65</v>
      </c>
      <c r="C451" s="78">
        <v>8</v>
      </c>
      <c r="D451" s="78">
        <v>1</v>
      </c>
      <c r="E451" s="79" t="s">
        <v>507</v>
      </c>
      <c r="F451" s="79" t="s">
        <v>263</v>
      </c>
      <c r="G451" s="57">
        <f>G452</f>
        <v>17.5</v>
      </c>
      <c r="H451" s="57">
        <f t="shared" si="69"/>
        <v>17.5</v>
      </c>
    </row>
    <row r="452" spans="1:8" x14ac:dyDescent="0.2">
      <c r="A452" s="33" t="s">
        <v>223</v>
      </c>
      <c r="B452" s="80" t="s">
        <v>65</v>
      </c>
      <c r="C452" s="67">
        <v>8</v>
      </c>
      <c r="D452" s="67">
        <v>1</v>
      </c>
      <c r="E452" s="80" t="s">
        <v>507</v>
      </c>
      <c r="F452" s="80" t="s">
        <v>263</v>
      </c>
      <c r="G452" s="56">
        <v>17.5</v>
      </c>
      <c r="H452" s="56">
        <v>17.5</v>
      </c>
    </row>
    <row r="453" spans="1:8" x14ac:dyDescent="0.2">
      <c r="A453" s="6" t="s">
        <v>23</v>
      </c>
      <c r="B453" s="79" t="s">
        <v>65</v>
      </c>
      <c r="C453" s="78">
        <v>8</v>
      </c>
      <c r="D453" s="78">
        <v>1</v>
      </c>
      <c r="E453" s="79" t="s">
        <v>145</v>
      </c>
      <c r="F453" s="79"/>
      <c r="G453" s="57">
        <f>G454</f>
        <v>38917</v>
      </c>
      <c r="H453" s="57">
        <f>H454</f>
        <v>38917</v>
      </c>
    </row>
    <row r="454" spans="1:8" x14ac:dyDescent="0.2">
      <c r="A454" s="27" t="s">
        <v>281</v>
      </c>
      <c r="B454" s="79" t="s">
        <v>65</v>
      </c>
      <c r="C454" s="78">
        <v>8</v>
      </c>
      <c r="D454" s="78">
        <v>1</v>
      </c>
      <c r="E454" s="79" t="s">
        <v>145</v>
      </c>
      <c r="F454" s="79" t="s">
        <v>282</v>
      </c>
      <c r="G454" s="57">
        <f>G455+G456</f>
        <v>38917</v>
      </c>
      <c r="H454" s="57">
        <f>H455+H456</f>
        <v>38917</v>
      </c>
    </row>
    <row r="455" spans="1:8" ht="24" x14ac:dyDescent="0.2">
      <c r="A455" s="38" t="s">
        <v>301</v>
      </c>
      <c r="B455" s="80" t="s">
        <v>65</v>
      </c>
      <c r="C455" s="67">
        <v>8</v>
      </c>
      <c r="D455" s="67">
        <v>1</v>
      </c>
      <c r="E455" s="80" t="s">
        <v>145</v>
      </c>
      <c r="F455" s="80" t="s">
        <v>260</v>
      </c>
      <c r="G455" s="56">
        <v>38067</v>
      </c>
      <c r="H455" s="56">
        <v>38067</v>
      </c>
    </row>
    <row r="456" spans="1:8" x14ac:dyDescent="0.2">
      <c r="A456" s="38" t="s">
        <v>262</v>
      </c>
      <c r="B456" s="80" t="s">
        <v>65</v>
      </c>
      <c r="C456" s="67">
        <v>8</v>
      </c>
      <c r="D456" s="67">
        <v>1</v>
      </c>
      <c r="E456" s="80" t="s">
        <v>493</v>
      </c>
      <c r="F456" s="80" t="s">
        <v>263</v>
      </c>
      <c r="G456" s="56">
        <v>850</v>
      </c>
      <c r="H456" s="56">
        <v>850</v>
      </c>
    </row>
    <row r="457" spans="1:8" x14ac:dyDescent="0.2">
      <c r="A457" s="6" t="s">
        <v>197</v>
      </c>
      <c r="B457" s="79" t="s">
        <v>65</v>
      </c>
      <c r="C457" s="78">
        <v>8</v>
      </c>
      <c r="D457" s="78">
        <v>1</v>
      </c>
      <c r="E457" s="79" t="s">
        <v>198</v>
      </c>
      <c r="F457" s="79"/>
      <c r="G457" s="57">
        <f t="shared" ref="G457:H458" si="70">G458</f>
        <v>23589.600000000002</v>
      </c>
      <c r="H457" s="57">
        <f t="shared" si="70"/>
        <v>23589.600000000002</v>
      </c>
    </row>
    <row r="458" spans="1:8" x14ac:dyDescent="0.2">
      <c r="A458" s="6" t="s">
        <v>23</v>
      </c>
      <c r="B458" s="79" t="s">
        <v>65</v>
      </c>
      <c r="C458" s="78">
        <v>8</v>
      </c>
      <c r="D458" s="78">
        <v>1</v>
      </c>
      <c r="E458" s="79" t="s">
        <v>199</v>
      </c>
      <c r="F458" s="79"/>
      <c r="G458" s="57">
        <f t="shared" si="70"/>
        <v>23589.600000000002</v>
      </c>
      <c r="H458" s="57">
        <f t="shared" si="70"/>
        <v>23589.600000000002</v>
      </c>
    </row>
    <row r="459" spans="1:8" x14ac:dyDescent="0.2">
      <c r="A459" s="27" t="s">
        <v>281</v>
      </c>
      <c r="B459" s="79" t="s">
        <v>65</v>
      </c>
      <c r="C459" s="78">
        <v>8</v>
      </c>
      <c r="D459" s="78">
        <v>1</v>
      </c>
      <c r="E459" s="79" t="s">
        <v>200</v>
      </c>
      <c r="F459" s="79" t="s">
        <v>282</v>
      </c>
      <c r="G459" s="57">
        <f t="shared" ref="G459" si="71">G461+G460</f>
        <v>23589.600000000002</v>
      </c>
      <c r="H459" s="57">
        <f>H461+H460</f>
        <v>23589.600000000002</v>
      </c>
    </row>
    <row r="460" spans="1:8" ht="24" x14ac:dyDescent="0.2">
      <c r="A460" s="32" t="s">
        <v>261</v>
      </c>
      <c r="B460" s="80" t="s">
        <v>65</v>
      </c>
      <c r="C460" s="67">
        <v>8</v>
      </c>
      <c r="D460" s="67">
        <v>1</v>
      </c>
      <c r="E460" s="80" t="s">
        <v>200</v>
      </c>
      <c r="F460" s="80" t="s">
        <v>260</v>
      </c>
      <c r="G460" s="56">
        <v>23517.200000000001</v>
      </c>
      <c r="H460" s="56">
        <v>23517.200000000001</v>
      </c>
    </row>
    <row r="461" spans="1:8" x14ac:dyDescent="0.2">
      <c r="A461" s="38" t="s">
        <v>262</v>
      </c>
      <c r="B461" s="80" t="s">
        <v>65</v>
      </c>
      <c r="C461" s="67">
        <v>8</v>
      </c>
      <c r="D461" s="67">
        <v>1</v>
      </c>
      <c r="E461" s="80" t="s">
        <v>200</v>
      </c>
      <c r="F461" s="80" t="s">
        <v>263</v>
      </c>
      <c r="G461" s="56">
        <v>72.400000000000006</v>
      </c>
      <c r="H461" s="56">
        <v>72.400000000000006</v>
      </c>
    </row>
    <row r="462" spans="1:8" x14ac:dyDescent="0.2">
      <c r="A462" s="6" t="s">
        <v>55</v>
      </c>
      <c r="B462" s="79" t="s">
        <v>65</v>
      </c>
      <c r="C462" s="78">
        <v>8</v>
      </c>
      <c r="D462" s="78">
        <v>1</v>
      </c>
      <c r="E462" s="79" t="s">
        <v>108</v>
      </c>
      <c r="F462" s="79"/>
      <c r="G462" s="57">
        <f t="shared" ref="G462:H465" si="72">G463</f>
        <v>1670.22</v>
      </c>
      <c r="H462" s="57">
        <f t="shared" si="72"/>
        <v>1670.22</v>
      </c>
    </row>
    <row r="463" spans="1:8" ht="24" x14ac:dyDescent="0.2">
      <c r="A463" s="6" t="s">
        <v>323</v>
      </c>
      <c r="B463" s="79" t="s">
        <v>65</v>
      </c>
      <c r="C463" s="78">
        <v>8</v>
      </c>
      <c r="D463" s="78">
        <v>1</v>
      </c>
      <c r="E463" s="79" t="s">
        <v>324</v>
      </c>
      <c r="F463" s="79"/>
      <c r="G463" s="57">
        <f>G464+G465</f>
        <v>1670.22</v>
      </c>
      <c r="H463" s="57">
        <f>H464+H465</f>
        <v>1670.22</v>
      </c>
    </row>
    <row r="464" spans="1:8" x14ac:dyDescent="0.2">
      <c r="A464" s="33" t="s">
        <v>214</v>
      </c>
      <c r="B464" s="80" t="s">
        <v>65</v>
      </c>
      <c r="C464" s="67">
        <v>8</v>
      </c>
      <c r="D464" s="67">
        <v>1</v>
      </c>
      <c r="E464" s="80" t="s">
        <v>324</v>
      </c>
      <c r="F464" s="80" t="s">
        <v>241</v>
      </c>
      <c r="G464" s="56">
        <v>207.5</v>
      </c>
      <c r="H464" s="56">
        <v>207.5</v>
      </c>
    </row>
    <row r="465" spans="1:8" x14ac:dyDescent="0.2">
      <c r="A465" s="27" t="s">
        <v>281</v>
      </c>
      <c r="B465" s="79" t="s">
        <v>65</v>
      </c>
      <c r="C465" s="78">
        <v>8</v>
      </c>
      <c r="D465" s="78">
        <v>1</v>
      </c>
      <c r="E465" s="79" t="s">
        <v>324</v>
      </c>
      <c r="F465" s="79" t="s">
        <v>282</v>
      </c>
      <c r="G465" s="57">
        <f t="shared" si="72"/>
        <v>1462.72</v>
      </c>
      <c r="H465" s="57">
        <f t="shared" si="72"/>
        <v>1462.72</v>
      </c>
    </row>
    <row r="466" spans="1:8" x14ac:dyDescent="0.2">
      <c r="A466" s="6" t="s">
        <v>262</v>
      </c>
      <c r="B466" s="79" t="s">
        <v>65</v>
      </c>
      <c r="C466" s="78">
        <v>8</v>
      </c>
      <c r="D466" s="78">
        <v>1</v>
      </c>
      <c r="E466" s="79" t="s">
        <v>324</v>
      </c>
      <c r="F466" s="79" t="s">
        <v>263</v>
      </c>
      <c r="G466" s="57">
        <f>G467+G468</f>
        <v>1462.72</v>
      </c>
      <c r="H466" s="57">
        <f>H467+H468</f>
        <v>1462.72</v>
      </c>
    </row>
    <row r="467" spans="1:8" x14ac:dyDescent="0.2">
      <c r="A467" s="33" t="s">
        <v>161</v>
      </c>
      <c r="B467" s="80" t="s">
        <v>65</v>
      </c>
      <c r="C467" s="67">
        <v>8</v>
      </c>
      <c r="D467" s="67">
        <v>1</v>
      </c>
      <c r="E467" s="80" t="s">
        <v>324</v>
      </c>
      <c r="F467" s="80" t="s">
        <v>263</v>
      </c>
      <c r="G467" s="56">
        <v>1083.4000000000001</v>
      </c>
      <c r="H467" s="56">
        <v>1083.4000000000001</v>
      </c>
    </row>
    <row r="468" spans="1:8" x14ac:dyDescent="0.2">
      <c r="A468" s="33" t="s">
        <v>159</v>
      </c>
      <c r="B468" s="80" t="s">
        <v>65</v>
      </c>
      <c r="C468" s="67">
        <v>8</v>
      </c>
      <c r="D468" s="67">
        <v>1</v>
      </c>
      <c r="E468" s="80" t="s">
        <v>324</v>
      </c>
      <c r="F468" s="80" t="s">
        <v>263</v>
      </c>
      <c r="G468" s="56">
        <v>379.32</v>
      </c>
      <c r="H468" s="56">
        <v>379.32</v>
      </c>
    </row>
    <row r="469" spans="1:8" x14ac:dyDescent="0.2">
      <c r="A469" s="6" t="s">
        <v>41</v>
      </c>
      <c r="B469" s="79" t="s">
        <v>65</v>
      </c>
      <c r="C469" s="78">
        <v>8</v>
      </c>
      <c r="D469" s="78">
        <v>1</v>
      </c>
      <c r="E469" s="79" t="s">
        <v>100</v>
      </c>
      <c r="F469" s="79"/>
      <c r="G469" s="57">
        <f>G470+G476+G473+G482+G479</f>
        <v>10794.2</v>
      </c>
      <c r="H469" s="57">
        <f>H470+H476+H473+H482+H479</f>
        <v>10794.2</v>
      </c>
    </row>
    <row r="470" spans="1:8" ht="27.75" customHeight="1" x14ac:dyDescent="0.2">
      <c r="A470" s="6" t="s">
        <v>203</v>
      </c>
      <c r="B470" s="79" t="s">
        <v>65</v>
      </c>
      <c r="C470" s="78">
        <v>8</v>
      </c>
      <c r="D470" s="78">
        <v>1</v>
      </c>
      <c r="E470" s="79" t="s">
        <v>202</v>
      </c>
      <c r="F470" s="79"/>
      <c r="G470" s="57">
        <f t="shared" ref="G470:H471" si="73">G471</f>
        <v>1855.6</v>
      </c>
      <c r="H470" s="57">
        <f t="shared" si="73"/>
        <v>1855.6</v>
      </c>
    </row>
    <row r="471" spans="1:8" ht="14.25" customHeight="1" x14ac:dyDescent="0.2">
      <c r="A471" s="27" t="s">
        <v>281</v>
      </c>
      <c r="B471" s="79" t="s">
        <v>65</v>
      </c>
      <c r="C471" s="78">
        <v>8</v>
      </c>
      <c r="D471" s="78">
        <v>1</v>
      </c>
      <c r="E471" s="79" t="s">
        <v>202</v>
      </c>
      <c r="F471" s="79" t="s">
        <v>282</v>
      </c>
      <c r="G471" s="57">
        <f t="shared" si="73"/>
        <v>1855.6</v>
      </c>
      <c r="H471" s="57">
        <f t="shared" si="73"/>
        <v>1855.6</v>
      </c>
    </row>
    <row r="472" spans="1:8" x14ac:dyDescent="0.2">
      <c r="A472" s="33" t="s">
        <v>262</v>
      </c>
      <c r="B472" s="80" t="s">
        <v>65</v>
      </c>
      <c r="C472" s="67">
        <v>8</v>
      </c>
      <c r="D472" s="67">
        <v>1</v>
      </c>
      <c r="E472" s="80" t="s">
        <v>202</v>
      </c>
      <c r="F472" s="80" t="s">
        <v>263</v>
      </c>
      <c r="G472" s="56">
        <v>1855.6</v>
      </c>
      <c r="H472" s="56">
        <v>1855.6</v>
      </c>
    </row>
    <row r="473" spans="1:8" ht="24" x14ac:dyDescent="0.2">
      <c r="A473" s="6" t="s">
        <v>344</v>
      </c>
      <c r="B473" s="79" t="s">
        <v>65</v>
      </c>
      <c r="C473" s="78">
        <v>8</v>
      </c>
      <c r="D473" s="78">
        <v>1</v>
      </c>
      <c r="E473" s="79" t="s">
        <v>340</v>
      </c>
      <c r="F473" s="79"/>
      <c r="G473" s="57">
        <f>G475</f>
        <v>560.70000000000005</v>
      </c>
      <c r="H473" s="57">
        <f>H475</f>
        <v>560.70000000000005</v>
      </c>
    </row>
    <row r="474" spans="1:8" x14ac:dyDescent="0.2">
      <c r="A474" s="37" t="s">
        <v>281</v>
      </c>
      <c r="B474" s="79" t="s">
        <v>65</v>
      </c>
      <c r="C474" s="78">
        <v>8</v>
      </c>
      <c r="D474" s="78">
        <v>1</v>
      </c>
      <c r="E474" s="79" t="s">
        <v>340</v>
      </c>
      <c r="F474" s="79" t="s">
        <v>282</v>
      </c>
      <c r="G474" s="57">
        <f>G475</f>
        <v>560.70000000000005</v>
      </c>
      <c r="H474" s="57">
        <f>H475</f>
        <v>560.70000000000005</v>
      </c>
    </row>
    <row r="475" spans="1:8" x14ac:dyDescent="0.2">
      <c r="A475" s="33" t="s">
        <v>262</v>
      </c>
      <c r="B475" s="80" t="s">
        <v>65</v>
      </c>
      <c r="C475" s="67">
        <v>8</v>
      </c>
      <c r="D475" s="67">
        <v>1</v>
      </c>
      <c r="E475" s="80" t="s">
        <v>340</v>
      </c>
      <c r="F475" s="80" t="s">
        <v>263</v>
      </c>
      <c r="G475" s="56">
        <v>560.70000000000005</v>
      </c>
      <c r="H475" s="56">
        <v>560.70000000000005</v>
      </c>
    </row>
    <row r="476" spans="1:8" ht="24" x14ac:dyDescent="0.2">
      <c r="A476" s="6" t="s">
        <v>348</v>
      </c>
      <c r="B476" s="79" t="s">
        <v>65</v>
      </c>
      <c r="C476" s="78">
        <v>8</v>
      </c>
      <c r="D476" s="78">
        <v>1</v>
      </c>
      <c r="E476" s="79" t="s">
        <v>339</v>
      </c>
      <c r="F476" s="79"/>
      <c r="G476" s="57">
        <f>G478</f>
        <v>8120.4</v>
      </c>
      <c r="H476" s="57">
        <f>H478</f>
        <v>8120.4</v>
      </c>
    </row>
    <row r="477" spans="1:8" x14ac:dyDescent="0.2">
      <c r="A477" s="27" t="s">
        <v>281</v>
      </c>
      <c r="B477" s="79" t="s">
        <v>65</v>
      </c>
      <c r="C477" s="78">
        <v>8</v>
      </c>
      <c r="D477" s="78">
        <v>1</v>
      </c>
      <c r="E477" s="79" t="s">
        <v>339</v>
      </c>
      <c r="F477" s="79" t="s">
        <v>282</v>
      </c>
      <c r="G477" s="57">
        <f>G478</f>
        <v>8120.4</v>
      </c>
      <c r="H477" s="57">
        <f>H478</f>
        <v>8120.4</v>
      </c>
    </row>
    <row r="478" spans="1:8" ht="15" customHeight="1" x14ac:dyDescent="0.2">
      <c r="A478" s="33" t="s">
        <v>262</v>
      </c>
      <c r="B478" s="80" t="s">
        <v>65</v>
      </c>
      <c r="C478" s="67">
        <v>8</v>
      </c>
      <c r="D478" s="67">
        <v>1</v>
      </c>
      <c r="E478" s="80" t="s">
        <v>339</v>
      </c>
      <c r="F478" s="80" t="s">
        <v>263</v>
      </c>
      <c r="G478" s="56">
        <v>8120.4</v>
      </c>
      <c r="H478" s="56">
        <v>8120.4</v>
      </c>
    </row>
    <row r="479" spans="1:8" ht="24" x14ac:dyDescent="0.2">
      <c r="A479" s="6" t="s">
        <v>336</v>
      </c>
      <c r="B479" s="79" t="s">
        <v>65</v>
      </c>
      <c r="C479" s="78">
        <v>8</v>
      </c>
      <c r="D479" s="78">
        <v>1</v>
      </c>
      <c r="E479" s="79" t="s">
        <v>326</v>
      </c>
      <c r="F479" s="79"/>
      <c r="G479" s="57">
        <f>G480</f>
        <v>20</v>
      </c>
      <c r="H479" s="57">
        <f>H481</f>
        <v>20</v>
      </c>
    </row>
    <row r="480" spans="1:8" ht="15" customHeight="1" x14ac:dyDescent="0.2">
      <c r="A480" s="27" t="s">
        <v>281</v>
      </c>
      <c r="B480" s="79" t="s">
        <v>65</v>
      </c>
      <c r="C480" s="78">
        <v>8</v>
      </c>
      <c r="D480" s="78">
        <v>1</v>
      </c>
      <c r="E480" s="79" t="s">
        <v>326</v>
      </c>
      <c r="F480" s="79" t="s">
        <v>282</v>
      </c>
      <c r="G480" s="57">
        <f>G481</f>
        <v>20</v>
      </c>
      <c r="H480" s="57">
        <f>H481</f>
        <v>20</v>
      </c>
    </row>
    <row r="481" spans="1:8" ht="15" customHeight="1" x14ac:dyDescent="0.2">
      <c r="A481" s="33" t="s">
        <v>262</v>
      </c>
      <c r="B481" s="80" t="s">
        <v>65</v>
      </c>
      <c r="C481" s="67">
        <v>8</v>
      </c>
      <c r="D481" s="67">
        <v>1</v>
      </c>
      <c r="E481" s="80" t="s">
        <v>326</v>
      </c>
      <c r="F481" s="80" t="s">
        <v>263</v>
      </c>
      <c r="G481" s="56">
        <v>20</v>
      </c>
      <c r="H481" s="56">
        <v>20</v>
      </c>
    </row>
    <row r="482" spans="1:8" ht="27.75" customHeight="1" x14ac:dyDescent="0.2">
      <c r="A482" s="6" t="s">
        <v>349</v>
      </c>
      <c r="B482" s="79" t="s">
        <v>65</v>
      </c>
      <c r="C482" s="78">
        <v>8</v>
      </c>
      <c r="D482" s="78">
        <v>1</v>
      </c>
      <c r="E482" s="79" t="s">
        <v>335</v>
      </c>
      <c r="F482" s="79"/>
      <c r="G482" s="57">
        <f>G484</f>
        <v>237.5</v>
      </c>
      <c r="H482" s="57">
        <f>H483</f>
        <v>237.5</v>
      </c>
    </row>
    <row r="483" spans="1:8" ht="15.75" customHeight="1" x14ac:dyDescent="0.2">
      <c r="A483" s="37" t="s">
        <v>281</v>
      </c>
      <c r="B483" s="79" t="s">
        <v>65</v>
      </c>
      <c r="C483" s="78">
        <v>8</v>
      </c>
      <c r="D483" s="78">
        <v>1</v>
      </c>
      <c r="E483" s="79" t="s">
        <v>335</v>
      </c>
      <c r="F483" s="79" t="s">
        <v>282</v>
      </c>
      <c r="G483" s="57">
        <f>G484</f>
        <v>237.5</v>
      </c>
      <c r="H483" s="57">
        <f>H484</f>
        <v>237.5</v>
      </c>
    </row>
    <row r="484" spans="1:8" x14ac:dyDescent="0.2">
      <c r="A484" s="33" t="s">
        <v>262</v>
      </c>
      <c r="B484" s="80" t="s">
        <v>65</v>
      </c>
      <c r="C484" s="67">
        <v>8</v>
      </c>
      <c r="D484" s="67">
        <v>1</v>
      </c>
      <c r="E484" s="80" t="s">
        <v>335</v>
      </c>
      <c r="F484" s="80" t="s">
        <v>263</v>
      </c>
      <c r="G484" s="56">
        <v>237.5</v>
      </c>
      <c r="H484" s="56">
        <v>237.5</v>
      </c>
    </row>
    <row r="485" spans="1:8" x14ac:dyDescent="0.2">
      <c r="A485" s="6" t="s">
        <v>171</v>
      </c>
      <c r="B485" s="79" t="s">
        <v>65</v>
      </c>
      <c r="C485" s="78">
        <v>8</v>
      </c>
      <c r="D485" s="78">
        <v>4</v>
      </c>
      <c r="E485" s="79" t="s">
        <v>7</v>
      </c>
      <c r="F485" s="79" t="s">
        <v>7</v>
      </c>
      <c r="G485" s="57">
        <f t="shared" ref="G485:H485" si="74">G486+G494+G502</f>
        <v>8651</v>
      </c>
      <c r="H485" s="57">
        <f t="shared" si="74"/>
        <v>8448.1000000000022</v>
      </c>
    </row>
    <row r="486" spans="1:8" ht="24" x14ac:dyDescent="0.2">
      <c r="A486" s="6" t="s">
        <v>43</v>
      </c>
      <c r="B486" s="79" t="s">
        <v>65</v>
      </c>
      <c r="C486" s="94" t="s">
        <v>27</v>
      </c>
      <c r="D486" s="94" t="s">
        <v>11</v>
      </c>
      <c r="E486" s="79" t="s">
        <v>94</v>
      </c>
      <c r="F486" s="79" t="s">
        <v>7</v>
      </c>
      <c r="G486" s="57">
        <f>G487</f>
        <v>5226.0999999999995</v>
      </c>
      <c r="H486" s="57">
        <f>H487</f>
        <v>5037.17</v>
      </c>
    </row>
    <row r="487" spans="1:8" x14ac:dyDescent="0.2">
      <c r="A487" s="6" t="s">
        <v>10</v>
      </c>
      <c r="B487" s="79" t="s">
        <v>65</v>
      </c>
      <c r="C487" s="94" t="s">
        <v>27</v>
      </c>
      <c r="D487" s="94" t="s">
        <v>11</v>
      </c>
      <c r="E487" s="79" t="s">
        <v>95</v>
      </c>
      <c r="F487" s="79" t="s">
        <v>7</v>
      </c>
      <c r="G487" s="57">
        <f>G488+G491</f>
        <v>5226.0999999999995</v>
      </c>
      <c r="H487" s="57">
        <f>H488+H491</f>
        <v>5037.17</v>
      </c>
    </row>
    <row r="488" spans="1:8" x14ac:dyDescent="0.2">
      <c r="A488" s="6" t="s">
        <v>271</v>
      </c>
      <c r="B488" s="79" t="s">
        <v>65</v>
      </c>
      <c r="C488" s="94" t="s">
        <v>27</v>
      </c>
      <c r="D488" s="94" t="s">
        <v>11</v>
      </c>
      <c r="E488" s="79" t="s">
        <v>95</v>
      </c>
      <c r="F488" s="79" t="s">
        <v>270</v>
      </c>
      <c r="G488" s="59">
        <f>G489+G490</f>
        <v>4255.2</v>
      </c>
      <c r="H488" s="59">
        <f>H489+H490</f>
        <v>4072.35</v>
      </c>
    </row>
    <row r="489" spans="1:8" x14ac:dyDescent="0.2">
      <c r="A489" s="32" t="s">
        <v>233</v>
      </c>
      <c r="B489" s="80" t="s">
        <v>65</v>
      </c>
      <c r="C489" s="81" t="s">
        <v>27</v>
      </c>
      <c r="D489" s="81" t="s">
        <v>11</v>
      </c>
      <c r="E489" s="80" t="s">
        <v>95</v>
      </c>
      <c r="F489" s="80" t="s">
        <v>235</v>
      </c>
      <c r="G489" s="56">
        <v>4182</v>
      </c>
      <c r="H489" s="56">
        <v>3999.91</v>
      </c>
    </row>
    <row r="490" spans="1:8" x14ac:dyDescent="0.2">
      <c r="A490" s="32" t="s">
        <v>234</v>
      </c>
      <c r="B490" s="80" t="s">
        <v>65</v>
      </c>
      <c r="C490" s="81" t="s">
        <v>27</v>
      </c>
      <c r="D490" s="81" t="s">
        <v>11</v>
      </c>
      <c r="E490" s="80" t="s">
        <v>95</v>
      </c>
      <c r="F490" s="80" t="s">
        <v>236</v>
      </c>
      <c r="G490" s="56">
        <v>73.2</v>
      </c>
      <c r="H490" s="56">
        <v>72.44</v>
      </c>
    </row>
    <row r="491" spans="1:8" x14ac:dyDescent="0.2">
      <c r="A491" s="31" t="s">
        <v>272</v>
      </c>
      <c r="B491" s="79" t="s">
        <v>65</v>
      </c>
      <c r="C491" s="94" t="s">
        <v>27</v>
      </c>
      <c r="D491" s="94" t="s">
        <v>11</v>
      </c>
      <c r="E491" s="79" t="s">
        <v>95</v>
      </c>
      <c r="F491" s="79" t="s">
        <v>269</v>
      </c>
      <c r="G491" s="57">
        <f>G492</f>
        <v>970.9</v>
      </c>
      <c r="H491" s="57">
        <f>H492</f>
        <v>964.82</v>
      </c>
    </row>
    <row r="492" spans="1:8" x14ac:dyDescent="0.2">
      <c r="A492" s="32" t="s">
        <v>232</v>
      </c>
      <c r="B492" s="80" t="s">
        <v>65</v>
      </c>
      <c r="C492" s="81" t="s">
        <v>27</v>
      </c>
      <c r="D492" s="81" t="s">
        <v>11</v>
      </c>
      <c r="E492" s="80" t="s">
        <v>95</v>
      </c>
      <c r="F492" s="80" t="s">
        <v>231</v>
      </c>
      <c r="G492" s="56">
        <v>970.9</v>
      </c>
      <c r="H492" s="56">
        <v>964.82</v>
      </c>
    </row>
    <row r="493" spans="1:8" x14ac:dyDescent="0.2">
      <c r="A493" s="32" t="s">
        <v>373</v>
      </c>
      <c r="B493" s="80" t="s">
        <v>65</v>
      </c>
      <c r="C493" s="81" t="s">
        <v>27</v>
      </c>
      <c r="D493" s="81" t="s">
        <v>11</v>
      </c>
      <c r="E493" s="80" t="s">
        <v>95</v>
      </c>
      <c r="F493" s="80" t="s">
        <v>231</v>
      </c>
      <c r="G493" s="56">
        <v>2</v>
      </c>
      <c r="H493" s="56">
        <v>2</v>
      </c>
    </row>
    <row r="494" spans="1:8" ht="39" customHeight="1" x14ac:dyDescent="0.2">
      <c r="A494" s="6" t="s">
        <v>26</v>
      </c>
      <c r="B494" s="79" t="s">
        <v>65</v>
      </c>
      <c r="C494" s="94" t="s">
        <v>27</v>
      </c>
      <c r="D494" s="94" t="s">
        <v>11</v>
      </c>
      <c r="E494" s="79" t="s">
        <v>114</v>
      </c>
      <c r="F494" s="79" t="s">
        <v>7</v>
      </c>
      <c r="G494" s="57">
        <f>G495</f>
        <v>3422.1000000000004</v>
      </c>
      <c r="H494" s="57">
        <f>H495</f>
        <v>3408.2300000000005</v>
      </c>
    </row>
    <row r="495" spans="1:8" x14ac:dyDescent="0.2">
      <c r="A495" s="6" t="s">
        <v>23</v>
      </c>
      <c r="B495" s="79" t="s">
        <v>65</v>
      </c>
      <c r="C495" s="94" t="s">
        <v>27</v>
      </c>
      <c r="D495" s="94" t="s">
        <v>11</v>
      </c>
      <c r="E495" s="79" t="s">
        <v>115</v>
      </c>
      <c r="F495" s="79" t="s">
        <v>7</v>
      </c>
      <c r="G495" s="57">
        <f>G496+G499</f>
        <v>3422.1000000000004</v>
      </c>
      <c r="H495" s="57">
        <f>H496+H499</f>
        <v>3408.2300000000005</v>
      </c>
    </row>
    <row r="496" spans="1:8" x14ac:dyDescent="0.2">
      <c r="A496" s="6" t="s">
        <v>271</v>
      </c>
      <c r="B496" s="79" t="s">
        <v>65</v>
      </c>
      <c r="C496" s="94" t="s">
        <v>27</v>
      </c>
      <c r="D496" s="94" t="s">
        <v>11</v>
      </c>
      <c r="E496" s="79" t="s">
        <v>115</v>
      </c>
      <c r="F496" s="79" t="s">
        <v>270</v>
      </c>
      <c r="G496" s="57">
        <f>G497+G498</f>
        <v>2582.88</v>
      </c>
      <c r="H496" s="57">
        <f>H497+H498</f>
        <v>2582.8000000000002</v>
      </c>
    </row>
    <row r="497" spans="1:8" x14ac:dyDescent="0.2">
      <c r="A497" s="32" t="s">
        <v>233</v>
      </c>
      <c r="B497" s="80" t="s">
        <v>65</v>
      </c>
      <c r="C497" s="81" t="s">
        <v>27</v>
      </c>
      <c r="D497" s="81" t="s">
        <v>11</v>
      </c>
      <c r="E497" s="80" t="s">
        <v>115</v>
      </c>
      <c r="F497" s="89" t="s">
        <v>235</v>
      </c>
      <c r="G497" s="56">
        <v>2571.9</v>
      </c>
      <c r="H497" s="56">
        <v>2571.8200000000002</v>
      </c>
    </row>
    <row r="498" spans="1:8" x14ac:dyDescent="0.2">
      <c r="A498" s="32" t="s">
        <v>234</v>
      </c>
      <c r="B498" s="80" t="s">
        <v>65</v>
      </c>
      <c r="C498" s="81" t="s">
        <v>27</v>
      </c>
      <c r="D498" s="81" t="s">
        <v>11</v>
      </c>
      <c r="E498" s="80" t="s">
        <v>115</v>
      </c>
      <c r="F498" s="89" t="s">
        <v>236</v>
      </c>
      <c r="G498" s="56">
        <v>10.98</v>
      </c>
      <c r="H498" s="56">
        <v>10.98</v>
      </c>
    </row>
    <row r="499" spans="1:8" ht="24" x14ac:dyDescent="0.2">
      <c r="A499" s="31" t="s">
        <v>289</v>
      </c>
      <c r="B499" s="79" t="s">
        <v>65</v>
      </c>
      <c r="C499" s="94" t="s">
        <v>27</v>
      </c>
      <c r="D499" s="94" t="s">
        <v>11</v>
      </c>
      <c r="E499" s="79" t="s">
        <v>115</v>
      </c>
      <c r="F499" s="90" t="s">
        <v>269</v>
      </c>
      <c r="G499" s="57">
        <f>G500+G501</f>
        <v>839.22</v>
      </c>
      <c r="H499" s="57">
        <f>H500+H501</f>
        <v>825.43000000000006</v>
      </c>
    </row>
    <row r="500" spans="1:8" ht="24" x14ac:dyDescent="0.2">
      <c r="A500" s="33" t="s">
        <v>371</v>
      </c>
      <c r="B500" s="80" t="s">
        <v>65</v>
      </c>
      <c r="C500" s="81" t="s">
        <v>27</v>
      </c>
      <c r="D500" s="81" t="s">
        <v>11</v>
      </c>
      <c r="E500" s="80" t="s">
        <v>115</v>
      </c>
      <c r="F500" s="89" t="s">
        <v>372</v>
      </c>
      <c r="G500" s="56">
        <v>184.1</v>
      </c>
      <c r="H500" s="56">
        <v>184.1</v>
      </c>
    </row>
    <row r="501" spans="1:8" x14ac:dyDescent="0.2">
      <c r="A501" s="32" t="s">
        <v>232</v>
      </c>
      <c r="B501" s="80" t="s">
        <v>65</v>
      </c>
      <c r="C501" s="81" t="s">
        <v>27</v>
      </c>
      <c r="D501" s="81" t="s">
        <v>11</v>
      </c>
      <c r="E501" s="80" t="s">
        <v>115</v>
      </c>
      <c r="F501" s="89" t="s">
        <v>231</v>
      </c>
      <c r="G501" s="56">
        <v>655.12</v>
      </c>
      <c r="H501" s="56">
        <v>641.33000000000004</v>
      </c>
    </row>
    <row r="502" spans="1:8" x14ac:dyDescent="0.2">
      <c r="A502" s="6" t="s">
        <v>41</v>
      </c>
      <c r="B502" s="79" t="s">
        <v>65</v>
      </c>
      <c r="C502" s="78">
        <v>8</v>
      </c>
      <c r="D502" s="78">
        <v>4</v>
      </c>
      <c r="E502" s="79" t="s">
        <v>100</v>
      </c>
      <c r="F502" s="79"/>
      <c r="G502" s="57" t="str">
        <f t="shared" ref="G502:H504" si="75">G503</f>
        <v>2,8</v>
      </c>
      <c r="H502" s="57">
        <f t="shared" si="75"/>
        <v>2.7</v>
      </c>
    </row>
    <row r="503" spans="1:8" ht="27.75" customHeight="1" x14ac:dyDescent="0.2">
      <c r="A503" s="6" t="s">
        <v>349</v>
      </c>
      <c r="B503" s="79" t="s">
        <v>65</v>
      </c>
      <c r="C503" s="78">
        <v>8</v>
      </c>
      <c r="D503" s="78">
        <v>4</v>
      </c>
      <c r="E503" s="79" t="s">
        <v>335</v>
      </c>
      <c r="F503" s="79"/>
      <c r="G503" s="57" t="str">
        <f t="shared" si="75"/>
        <v>2,8</v>
      </c>
      <c r="H503" s="57">
        <f t="shared" si="75"/>
        <v>2.7</v>
      </c>
    </row>
    <row r="504" spans="1:8" ht="27.75" customHeight="1" x14ac:dyDescent="0.2">
      <c r="A504" s="190" t="s">
        <v>272</v>
      </c>
      <c r="B504" s="79" t="s">
        <v>65</v>
      </c>
      <c r="C504" s="94" t="s">
        <v>27</v>
      </c>
      <c r="D504" s="94" t="s">
        <v>11</v>
      </c>
      <c r="E504" s="79" t="s">
        <v>335</v>
      </c>
      <c r="F504" s="79" t="s">
        <v>269</v>
      </c>
      <c r="G504" s="57" t="str">
        <f t="shared" si="75"/>
        <v>2,8</v>
      </c>
      <c r="H504" s="57">
        <f t="shared" si="75"/>
        <v>2.7</v>
      </c>
    </row>
    <row r="505" spans="1:8" ht="27.75" customHeight="1" x14ac:dyDescent="0.2">
      <c r="A505" s="191" t="s">
        <v>232</v>
      </c>
      <c r="B505" s="80" t="s">
        <v>65</v>
      </c>
      <c r="C505" s="81" t="s">
        <v>27</v>
      </c>
      <c r="D505" s="81" t="s">
        <v>11</v>
      </c>
      <c r="E505" s="80" t="s">
        <v>335</v>
      </c>
      <c r="F505" s="80" t="s">
        <v>231</v>
      </c>
      <c r="G505" s="192" t="s">
        <v>505</v>
      </c>
      <c r="H505" s="192">
        <v>2.7</v>
      </c>
    </row>
    <row r="506" spans="1:8" x14ac:dyDescent="0.2">
      <c r="A506" s="18" t="s">
        <v>88</v>
      </c>
      <c r="B506" s="76" t="s">
        <v>65</v>
      </c>
      <c r="C506" s="98" t="s">
        <v>15</v>
      </c>
      <c r="D506" s="98" t="s">
        <v>92</v>
      </c>
      <c r="E506" s="76" t="s">
        <v>7</v>
      </c>
      <c r="F506" s="76" t="s">
        <v>7</v>
      </c>
      <c r="G506" s="61">
        <f>G507+G518</f>
        <v>1665.6</v>
      </c>
      <c r="H506" s="61">
        <f>H507+H518</f>
        <v>1657.73</v>
      </c>
    </row>
    <row r="507" spans="1:8" x14ac:dyDescent="0.2">
      <c r="A507" s="6" t="s">
        <v>37</v>
      </c>
      <c r="B507" s="79" t="s">
        <v>65</v>
      </c>
      <c r="C507" s="94" t="s">
        <v>15</v>
      </c>
      <c r="D507" s="94" t="s">
        <v>9</v>
      </c>
      <c r="E507" s="79" t="s">
        <v>7</v>
      </c>
      <c r="F507" s="79" t="s">
        <v>7</v>
      </c>
      <c r="G507" s="57">
        <f t="shared" ref="G507:H509" si="76">G508</f>
        <v>1065.5999999999999</v>
      </c>
      <c r="H507" s="57">
        <f t="shared" si="76"/>
        <v>1057.73</v>
      </c>
    </row>
    <row r="508" spans="1:8" x14ac:dyDescent="0.2">
      <c r="A508" s="6" t="s">
        <v>49</v>
      </c>
      <c r="B508" s="79" t="s">
        <v>65</v>
      </c>
      <c r="C508" s="94" t="s">
        <v>15</v>
      </c>
      <c r="D508" s="94" t="s">
        <v>9</v>
      </c>
      <c r="E508" s="79" t="s">
        <v>111</v>
      </c>
      <c r="F508" s="79" t="s">
        <v>7</v>
      </c>
      <c r="G508" s="57">
        <f t="shared" si="76"/>
        <v>1065.5999999999999</v>
      </c>
      <c r="H508" s="57">
        <f t="shared" si="76"/>
        <v>1057.73</v>
      </c>
    </row>
    <row r="509" spans="1:8" x14ac:dyDescent="0.2">
      <c r="A509" s="6" t="s">
        <v>52</v>
      </c>
      <c r="B509" s="79" t="s">
        <v>65</v>
      </c>
      <c r="C509" s="78">
        <v>10</v>
      </c>
      <c r="D509" s="78">
        <v>3</v>
      </c>
      <c r="E509" s="79" t="s">
        <v>116</v>
      </c>
      <c r="F509" s="79" t="s">
        <v>7</v>
      </c>
      <c r="G509" s="57">
        <f t="shared" si="76"/>
        <v>1065.5999999999999</v>
      </c>
      <c r="H509" s="57">
        <f t="shared" si="76"/>
        <v>1057.73</v>
      </c>
    </row>
    <row r="510" spans="1:8" ht="28.5" customHeight="1" x14ac:dyDescent="0.2">
      <c r="A510" s="6" t="s">
        <v>77</v>
      </c>
      <c r="B510" s="79" t="s">
        <v>65</v>
      </c>
      <c r="C510" s="78">
        <v>10</v>
      </c>
      <c r="D510" s="78">
        <v>3</v>
      </c>
      <c r="E510" s="79" t="s">
        <v>307</v>
      </c>
      <c r="F510" s="79"/>
      <c r="G510" s="57">
        <f>G511+G514+G516</f>
        <v>1065.5999999999999</v>
      </c>
      <c r="H510" s="57">
        <f>H511+H514+H516</f>
        <v>1057.73</v>
      </c>
    </row>
    <row r="511" spans="1:8" ht="19.5" customHeight="1" x14ac:dyDescent="0.2">
      <c r="A511" s="6" t="s">
        <v>284</v>
      </c>
      <c r="B511" s="79" t="s">
        <v>65</v>
      </c>
      <c r="C511" s="78">
        <v>10</v>
      </c>
      <c r="D511" s="78">
        <v>3</v>
      </c>
      <c r="E511" s="79" t="s">
        <v>307</v>
      </c>
      <c r="F511" s="79" t="s">
        <v>285</v>
      </c>
      <c r="G511" s="57">
        <f>G513</f>
        <v>113.1</v>
      </c>
      <c r="H511" s="57">
        <f>H513</f>
        <v>105.23</v>
      </c>
    </row>
    <row r="512" spans="1:8" x14ac:dyDescent="0.2">
      <c r="A512" s="6" t="s">
        <v>305</v>
      </c>
      <c r="B512" s="79" t="s">
        <v>65</v>
      </c>
      <c r="C512" s="78">
        <v>10</v>
      </c>
      <c r="D512" s="78">
        <v>3</v>
      </c>
      <c r="E512" s="79" t="s">
        <v>307</v>
      </c>
      <c r="F512" s="79" t="s">
        <v>306</v>
      </c>
      <c r="G512" s="57">
        <f>G513</f>
        <v>113.1</v>
      </c>
      <c r="H512" s="57">
        <f>H513</f>
        <v>105.23</v>
      </c>
    </row>
    <row r="513" spans="1:11" ht="22.5" customHeight="1" x14ac:dyDescent="0.2">
      <c r="A513" s="33" t="s">
        <v>303</v>
      </c>
      <c r="B513" s="80" t="s">
        <v>65</v>
      </c>
      <c r="C513" s="67">
        <v>10</v>
      </c>
      <c r="D513" s="67">
        <v>3</v>
      </c>
      <c r="E513" s="80" t="s">
        <v>307</v>
      </c>
      <c r="F513" s="80" t="s">
        <v>304</v>
      </c>
      <c r="G513" s="56">
        <v>113.1</v>
      </c>
      <c r="H513" s="56">
        <v>105.23</v>
      </c>
    </row>
    <row r="514" spans="1:11" x14ac:dyDescent="0.2">
      <c r="A514" s="27" t="s">
        <v>281</v>
      </c>
      <c r="B514" s="79" t="s">
        <v>65</v>
      </c>
      <c r="C514" s="78">
        <v>10</v>
      </c>
      <c r="D514" s="78">
        <v>3</v>
      </c>
      <c r="E514" s="79" t="s">
        <v>307</v>
      </c>
      <c r="F514" s="79" t="s">
        <v>282</v>
      </c>
      <c r="G514" s="57">
        <f>G515</f>
        <v>834.8</v>
      </c>
      <c r="H514" s="57">
        <f>H515</f>
        <v>834.8</v>
      </c>
    </row>
    <row r="515" spans="1:11" x14ac:dyDescent="0.2">
      <c r="A515" s="33" t="s">
        <v>262</v>
      </c>
      <c r="B515" s="80" t="s">
        <v>65</v>
      </c>
      <c r="C515" s="67">
        <v>10</v>
      </c>
      <c r="D515" s="67">
        <v>3</v>
      </c>
      <c r="E515" s="80" t="s">
        <v>307</v>
      </c>
      <c r="F515" s="80" t="s">
        <v>263</v>
      </c>
      <c r="G515" s="56">
        <v>834.8</v>
      </c>
      <c r="H515" s="56">
        <v>834.8</v>
      </c>
    </row>
    <row r="516" spans="1:11" s="116" customFormat="1" x14ac:dyDescent="0.2">
      <c r="A516" s="27" t="s">
        <v>274</v>
      </c>
      <c r="B516" s="79" t="s">
        <v>65</v>
      </c>
      <c r="C516" s="78">
        <v>10</v>
      </c>
      <c r="D516" s="78">
        <v>3</v>
      </c>
      <c r="E516" s="79" t="s">
        <v>307</v>
      </c>
      <c r="F516" s="79" t="s">
        <v>273</v>
      </c>
      <c r="G516" s="57">
        <f>G517</f>
        <v>117.7</v>
      </c>
      <c r="H516" s="57">
        <f>H517</f>
        <v>117.7</v>
      </c>
      <c r="I516"/>
      <c r="J516"/>
      <c r="K516"/>
    </row>
    <row r="517" spans="1:11" x14ac:dyDescent="0.2">
      <c r="A517" s="38" t="s">
        <v>264</v>
      </c>
      <c r="B517" s="80" t="s">
        <v>65</v>
      </c>
      <c r="C517" s="67">
        <v>10</v>
      </c>
      <c r="D517" s="67">
        <v>3</v>
      </c>
      <c r="E517" s="80" t="s">
        <v>307</v>
      </c>
      <c r="F517" s="80" t="s">
        <v>265</v>
      </c>
      <c r="G517" s="56">
        <v>117.7</v>
      </c>
      <c r="H517" s="56">
        <v>117.7</v>
      </c>
    </row>
    <row r="518" spans="1:11" x14ac:dyDescent="0.2">
      <c r="A518" s="6" t="s">
        <v>144</v>
      </c>
      <c r="B518" s="79" t="s">
        <v>65</v>
      </c>
      <c r="C518" s="78">
        <v>10</v>
      </c>
      <c r="D518" s="78">
        <v>4</v>
      </c>
      <c r="E518" s="79"/>
      <c r="F518" s="79"/>
      <c r="G518" s="57">
        <f t="shared" ref="G518:H519" si="77">G519</f>
        <v>600</v>
      </c>
      <c r="H518" s="57">
        <f t="shared" si="77"/>
        <v>600</v>
      </c>
    </row>
    <row r="519" spans="1:11" x14ac:dyDescent="0.2">
      <c r="A519" s="6" t="s">
        <v>41</v>
      </c>
      <c r="B519" s="79" t="s">
        <v>65</v>
      </c>
      <c r="C519" s="94" t="s">
        <v>15</v>
      </c>
      <c r="D519" s="94" t="s">
        <v>11</v>
      </c>
      <c r="E519" s="79" t="s">
        <v>100</v>
      </c>
      <c r="F519" s="79"/>
      <c r="G519" s="57">
        <f t="shared" si="77"/>
        <v>600</v>
      </c>
      <c r="H519" s="57">
        <f t="shared" si="77"/>
        <v>600</v>
      </c>
    </row>
    <row r="520" spans="1:11" ht="48" x14ac:dyDescent="0.2">
      <c r="A520" s="6" t="s">
        <v>407</v>
      </c>
      <c r="B520" s="79" t="s">
        <v>65</v>
      </c>
      <c r="C520" s="94" t="s">
        <v>15</v>
      </c>
      <c r="D520" s="94" t="s">
        <v>11</v>
      </c>
      <c r="E520" s="79" t="s">
        <v>405</v>
      </c>
      <c r="F520" s="79"/>
      <c r="G520" s="57">
        <f>G521+G523</f>
        <v>600</v>
      </c>
      <c r="H520" s="57">
        <f>H521+H523</f>
        <v>600</v>
      </c>
    </row>
    <row r="521" spans="1:11" x14ac:dyDescent="0.2">
      <c r="A521" s="6" t="s">
        <v>281</v>
      </c>
      <c r="B521" s="79" t="s">
        <v>65</v>
      </c>
      <c r="C521" s="94" t="s">
        <v>15</v>
      </c>
      <c r="D521" s="94" t="s">
        <v>11</v>
      </c>
      <c r="E521" s="79" t="s">
        <v>405</v>
      </c>
      <c r="F521" s="79" t="s">
        <v>282</v>
      </c>
      <c r="G521" s="57">
        <f>G522</f>
        <v>544</v>
      </c>
      <c r="H521" s="57">
        <f>H522</f>
        <v>544</v>
      </c>
    </row>
    <row r="522" spans="1:11" x14ac:dyDescent="0.2">
      <c r="A522" s="33" t="s">
        <v>262</v>
      </c>
      <c r="B522" s="80" t="s">
        <v>65</v>
      </c>
      <c r="C522" s="81" t="s">
        <v>15</v>
      </c>
      <c r="D522" s="81" t="s">
        <v>11</v>
      </c>
      <c r="E522" s="80" t="s">
        <v>405</v>
      </c>
      <c r="F522" s="80" t="s">
        <v>263</v>
      </c>
      <c r="G522" s="56">
        <v>544</v>
      </c>
      <c r="H522" s="56">
        <v>544</v>
      </c>
    </row>
    <row r="523" spans="1:11" x14ac:dyDescent="0.2">
      <c r="A523" s="27" t="s">
        <v>274</v>
      </c>
      <c r="B523" s="179" t="s">
        <v>65</v>
      </c>
      <c r="C523" s="181" t="s">
        <v>15</v>
      </c>
      <c r="D523" s="181" t="s">
        <v>11</v>
      </c>
      <c r="E523" s="179" t="s">
        <v>405</v>
      </c>
      <c r="F523" s="79" t="s">
        <v>273</v>
      </c>
      <c r="G523" s="180">
        <f>G524</f>
        <v>56</v>
      </c>
      <c r="H523" s="180">
        <f>H524</f>
        <v>56</v>
      </c>
    </row>
    <row r="524" spans="1:11" x14ac:dyDescent="0.2">
      <c r="A524" s="38" t="s">
        <v>264</v>
      </c>
      <c r="B524" s="80" t="s">
        <v>65</v>
      </c>
      <c r="C524" s="81" t="s">
        <v>15</v>
      </c>
      <c r="D524" s="81" t="s">
        <v>11</v>
      </c>
      <c r="E524" s="80" t="s">
        <v>405</v>
      </c>
      <c r="F524" s="80" t="s">
        <v>265</v>
      </c>
      <c r="G524" s="56">
        <v>56</v>
      </c>
      <c r="H524" s="56">
        <v>56</v>
      </c>
    </row>
    <row r="525" spans="1:11" x14ac:dyDescent="0.2">
      <c r="A525" s="18" t="s">
        <v>168</v>
      </c>
      <c r="B525" s="76" t="s">
        <v>65</v>
      </c>
      <c r="C525" s="98" t="s">
        <v>16</v>
      </c>
      <c r="D525" s="98" t="s">
        <v>92</v>
      </c>
      <c r="E525" s="76" t="s">
        <v>7</v>
      </c>
      <c r="F525" s="76" t="s">
        <v>7</v>
      </c>
      <c r="G525" s="61">
        <f>G526+G532</f>
        <v>3186.7700000000004</v>
      </c>
      <c r="H525" s="61">
        <f>H526+H532</f>
        <v>3122.66</v>
      </c>
    </row>
    <row r="526" spans="1:11" x14ac:dyDescent="0.2">
      <c r="A526" s="6" t="s">
        <v>215</v>
      </c>
      <c r="B526" s="76" t="s">
        <v>65</v>
      </c>
      <c r="C526" s="98" t="s">
        <v>16</v>
      </c>
      <c r="D526" s="98" t="s">
        <v>8</v>
      </c>
      <c r="E526" s="76"/>
      <c r="F526" s="76"/>
      <c r="G526" s="57">
        <f t="shared" ref="G526:H527" si="78">G527</f>
        <v>1430.89</v>
      </c>
      <c r="H526" s="57">
        <f t="shared" si="78"/>
        <v>1392.04</v>
      </c>
    </row>
    <row r="527" spans="1:11" x14ac:dyDescent="0.2">
      <c r="A527" s="6" t="s">
        <v>20</v>
      </c>
      <c r="B527" s="79" t="s">
        <v>65</v>
      </c>
      <c r="C527" s="94" t="s">
        <v>16</v>
      </c>
      <c r="D527" s="94" t="s">
        <v>8</v>
      </c>
      <c r="E527" s="79" t="s">
        <v>119</v>
      </c>
      <c r="F527" s="79" t="s">
        <v>7</v>
      </c>
      <c r="G527" s="57">
        <f t="shared" si="78"/>
        <v>1430.89</v>
      </c>
      <c r="H527" s="57">
        <f t="shared" si="78"/>
        <v>1392.04</v>
      </c>
    </row>
    <row r="528" spans="1:11" ht="18.75" customHeight="1" x14ac:dyDescent="0.2">
      <c r="A528" s="6" t="s">
        <v>201</v>
      </c>
      <c r="B528" s="79" t="s">
        <v>65</v>
      </c>
      <c r="C528" s="94" t="s">
        <v>16</v>
      </c>
      <c r="D528" s="94" t="s">
        <v>8</v>
      </c>
      <c r="E528" s="79" t="s">
        <v>120</v>
      </c>
      <c r="F528" s="79" t="s">
        <v>7</v>
      </c>
      <c r="G528" s="57">
        <f>G530</f>
        <v>1430.89</v>
      </c>
      <c r="H528" s="57">
        <f>H529</f>
        <v>1392.04</v>
      </c>
    </row>
    <row r="529" spans="1:8" ht="29.25" customHeight="1" x14ac:dyDescent="0.2">
      <c r="A529" s="31" t="s">
        <v>289</v>
      </c>
      <c r="B529" s="79" t="s">
        <v>65</v>
      </c>
      <c r="C529" s="94" t="s">
        <v>16</v>
      </c>
      <c r="D529" s="94" t="s">
        <v>8</v>
      </c>
      <c r="E529" s="79" t="s">
        <v>120</v>
      </c>
      <c r="F529" s="90" t="s">
        <v>269</v>
      </c>
      <c r="G529" s="57">
        <f>G530</f>
        <v>1430.89</v>
      </c>
      <c r="H529" s="57">
        <f>H530</f>
        <v>1392.04</v>
      </c>
    </row>
    <row r="530" spans="1:8" x14ac:dyDescent="0.2">
      <c r="A530" s="32" t="s">
        <v>232</v>
      </c>
      <c r="B530" s="80" t="s">
        <v>65</v>
      </c>
      <c r="C530" s="81" t="s">
        <v>16</v>
      </c>
      <c r="D530" s="81" t="s">
        <v>8</v>
      </c>
      <c r="E530" s="80" t="s">
        <v>120</v>
      </c>
      <c r="F530" s="89" t="s">
        <v>231</v>
      </c>
      <c r="G530" s="56">
        <v>1430.89</v>
      </c>
      <c r="H530" s="56">
        <v>1392.04</v>
      </c>
    </row>
    <row r="531" spans="1:8" ht="13.5" customHeight="1" x14ac:dyDescent="0.2">
      <c r="A531" s="32" t="s">
        <v>373</v>
      </c>
      <c r="B531" s="80" t="s">
        <v>65</v>
      </c>
      <c r="C531" s="81" t="s">
        <v>16</v>
      </c>
      <c r="D531" s="81" t="s">
        <v>8</v>
      </c>
      <c r="E531" s="80" t="s">
        <v>120</v>
      </c>
      <c r="F531" s="89" t="s">
        <v>231</v>
      </c>
      <c r="G531" s="56">
        <v>2.89</v>
      </c>
      <c r="H531" s="56">
        <v>2.89</v>
      </c>
    </row>
    <row r="532" spans="1:8" x14ac:dyDescent="0.2">
      <c r="A532" s="6" t="s">
        <v>172</v>
      </c>
      <c r="B532" s="79" t="s">
        <v>65</v>
      </c>
      <c r="C532" s="94" t="s">
        <v>16</v>
      </c>
      <c r="D532" s="94" t="s">
        <v>19</v>
      </c>
      <c r="E532" s="79" t="s">
        <v>7</v>
      </c>
      <c r="F532" s="79" t="s">
        <v>7</v>
      </c>
      <c r="G532" s="57">
        <f>G538+G533</f>
        <v>1755.88</v>
      </c>
      <c r="H532" s="57">
        <f>H538+H533</f>
        <v>1730.6200000000001</v>
      </c>
    </row>
    <row r="533" spans="1:8" x14ac:dyDescent="0.2">
      <c r="A533" s="6" t="s">
        <v>20</v>
      </c>
      <c r="B533" s="79" t="s">
        <v>65</v>
      </c>
      <c r="C533" s="94" t="s">
        <v>16</v>
      </c>
      <c r="D533" s="94" t="s">
        <v>19</v>
      </c>
      <c r="E533" s="79" t="s">
        <v>119</v>
      </c>
      <c r="F533" s="79"/>
      <c r="G533" s="57">
        <f t="shared" ref="G533:H534" si="79">G534</f>
        <v>0.88</v>
      </c>
      <c r="H533" s="57">
        <f t="shared" si="79"/>
        <v>0.88</v>
      </c>
    </row>
    <row r="534" spans="1:8" ht="24" x14ac:dyDescent="0.2">
      <c r="A534" s="186" t="s">
        <v>289</v>
      </c>
      <c r="B534" s="79" t="s">
        <v>65</v>
      </c>
      <c r="C534" s="94" t="s">
        <v>16</v>
      </c>
      <c r="D534" s="94" t="s">
        <v>19</v>
      </c>
      <c r="E534" s="79" t="s">
        <v>120</v>
      </c>
      <c r="F534" s="187" t="s">
        <v>269</v>
      </c>
      <c r="G534" s="57">
        <f t="shared" si="79"/>
        <v>0.88</v>
      </c>
      <c r="H534" s="57">
        <f t="shared" si="79"/>
        <v>0.88</v>
      </c>
    </row>
    <row r="535" spans="1:8" x14ac:dyDescent="0.2">
      <c r="A535" s="188" t="s">
        <v>232</v>
      </c>
      <c r="B535" s="80" t="s">
        <v>65</v>
      </c>
      <c r="C535" s="81" t="s">
        <v>16</v>
      </c>
      <c r="D535" s="81" t="s">
        <v>19</v>
      </c>
      <c r="E535" s="80" t="s">
        <v>120</v>
      </c>
      <c r="F535" s="189" t="s">
        <v>231</v>
      </c>
      <c r="G535" s="56">
        <v>0.88</v>
      </c>
      <c r="H535" s="56">
        <v>0.88</v>
      </c>
    </row>
    <row r="536" spans="1:8" x14ac:dyDescent="0.2">
      <c r="A536" s="188" t="s">
        <v>373</v>
      </c>
      <c r="B536" s="80" t="s">
        <v>65</v>
      </c>
      <c r="C536" s="81" t="s">
        <v>16</v>
      </c>
      <c r="D536" s="81" t="s">
        <v>19</v>
      </c>
      <c r="E536" s="80" t="s">
        <v>120</v>
      </c>
      <c r="F536" s="189" t="s">
        <v>231</v>
      </c>
      <c r="G536" s="56">
        <v>0.88</v>
      </c>
      <c r="H536" s="56">
        <v>0.88</v>
      </c>
    </row>
    <row r="537" spans="1:8" x14ac:dyDescent="0.2">
      <c r="A537" s="6" t="s">
        <v>41</v>
      </c>
      <c r="B537" s="79" t="s">
        <v>65</v>
      </c>
      <c r="C537" s="94" t="s">
        <v>16</v>
      </c>
      <c r="D537" s="94" t="s">
        <v>19</v>
      </c>
      <c r="E537" s="79" t="s">
        <v>100</v>
      </c>
      <c r="F537" s="79"/>
      <c r="G537" s="57">
        <f t="shared" ref="G537:H539" si="80">G538</f>
        <v>1755</v>
      </c>
      <c r="H537" s="57">
        <f t="shared" si="80"/>
        <v>1729.74</v>
      </c>
    </row>
    <row r="538" spans="1:8" ht="26.25" customHeight="1" x14ac:dyDescent="0.2">
      <c r="A538" s="6" t="s">
        <v>346</v>
      </c>
      <c r="B538" s="79" t="s">
        <v>65</v>
      </c>
      <c r="C538" s="94" t="s">
        <v>16</v>
      </c>
      <c r="D538" s="94" t="s">
        <v>19</v>
      </c>
      <c r="E538" s="79" t="s">
        <v>341</v>
      </c>
      <c r="F538" s="79"/>
      <c r="G538" s="57">
        <f t="shared" si="80"/>
        <v>1755</v>
      </c>
      <c r="H538" s="57">
        <f t="shared" si="80"/>
        <v>1729.74</v>
      </c>
    </row>
    <row r="539" spans="1:8" ht="27" customHeight="1" x14ac:dyDescent="0.2">
      <c r="A539" s="31" t="s">
        <v>289</v>
      </c>
      <c r="B539" s="79" t="s">
        <v>65</v>
      </c>
      <c r="C539" s="94" t="s">
        <v>16</v>
      </c>
      <c r="D539" s="94" t="s">
        <v>19</v>
      </c>
      <c r="E539" s="79" t="s">
        <v>341</v>
      </c>
      <c r="F539" s="90" t="s">
        <v>269</v>
      </c>
      <c r="G539" s="57">
        <f t="shared" si="80"/>
        <v>1755</v>
      </c>
      <c r="H539" s="57">
        <f t="shared" si="80"/>
        <v>1729.74</v>
      </c>
    </row>
    <row r="540" spans="1:8" ht="15.75" customHeight="1" x14ac:dyDescent="0.2">
      <c r="A540" s="32" t="s">
        <v>232</v>
      </c>
      <c r="B540" s="80" t="s">
        <v>65</v>
      </c>
      <c r="C540" s="81" t="s">
        <v>16</v>
      </c>
      <c r="D540" s="81" t="s">
        <v>19</v>
      </c>
      <c r="E540" s="80" t="s">
        <v>341</v>
      </c>
      <c r="F540" s="89" t="s">
        <v>231</v>
      </c>
      <c r="G540" s="56">
        <v>1755</v>
      </c>
      <c r="H540" s="56">
        <v>1729.74</v>
      </c>
    </row>
    <row r="541" spans="1:8" ht="28.5" x14ac:dyDescent="0.2">
      <c r="A541" s="14" t="s">
        <v>89</v>
      </c>
      <c r="B541" s="19" t="s">
        <v>75</v>
      </c>
      <c r="C541" s="73"/>
      <c r="D541" s="73"/>
      <c r="E541" s="19" t="s">
        <v>7</v>
      </c>
      <c r="F541" s="19" t="s">
        <v>7</v>
      </c>
      <c r="G541" s="65">
        <f t="shared" ref="G541" si="81">G542+G572+G578+G606</f>
        <v>63167.979999999996</v>
      </c>
      <c r="H541" s="65">
        <f>H542+H572+H578+H606</f>
        <v>44666</v>
      </c>
    </row>
    <row r="542" spans="1:8" x14ac:dyDescent="0.2">
      <c r="A542" s="18" t="s">
        <v>80</v>
      </c>
      <c r="B542" s="76" t="s">
        <v>75</v>
      </c>
      <c r="C542" s="75">
        <v>1</v>
      </c>
      <c r="D542" s="75">
        <v>0</v>
      </c>
      <c r="E542" s="76" t="s">
        <v>7</v>
      </c>
      <c r="F542" s="76" t="s">
        <v>7</v>
      </c>
      <c r="G542" s="61">
        <f t="shared" ref="G542" si="82">G543</f>
        <v>20709.89</v>
      </c>
      <c r="H542" s="61">
        <f>H543</f>
        <v>19324.43</v>
      </c>
    </row>
    <row r="543" spans="1:8" x14ac:dyDescent="0.2">
      <c r="A543" s="6" t="s">
        <v>13</v>
      </c>
      <c r="B543" s="79" t="s">
        <v>75</v>
      </c>
      <c r="C543" s="78">
        <v>1</v>
      </c>
      <c r="D543" s="78">
        <v>13</v>
      </c>
      <c r="E543" s="79" t="s">
        <v>7</v>
      </c>
      <c r="F543" s="79" t="s">
        <v>7</v>
      </c>
      <c r="G543" s="57">
        <f t="shared" ref="G543" si="83">G544+G555+G565</f>
        <v>20709.89</v>
      </c>
      <c r="H543" s="57">
        <f>H544+H555+H565</f>
        <v>19324.43</v>
      </c>
    </row>
    <row r="544" spans="1:8" ht="24" x14ac:dyDescent="0.2">
      <c r="A544" s="6" t="s">
        <v>43</v>
      </c>
      <c r="B544" s="79" t="s">
        <v>75</v>
      </c>
      <c r="C544" s="78">
        <v>1</v>
      </c>
      <c r="D544" s="78">
        <v>13</v>
      </c>
      <c r="E544" s="79" t="s">
        <v>94</v>
      </c>
      <c r="F544" s="79" t="s">
        <v>7</v>
      </c>
      <c r="G544" s="57">
        <f t="shared" ref="G544" si="84">G545+G552</f>
        <v>12142.999999999998</v>
      </c>
      <c r="H544" s="57">
        <f>H545+H552</f>
        <v>11300.09</v>
      </c>
    </row>
    <row r="545" spans="1:8" x14ac:dyDescent="0.2">
      <c r="A545" s="6" t="s">
        <v>10</v>
      </c>
      <c r="B545" s="79" t="s">
        <v>75</v>
      </c>
      <c r="C545" s="78">
        <v>1</v>
      </c>
      <c r="D545" s="78">
        <v>13</v>
      </c>
      <c r="E545" s="79" t="s">
        <v>95</v>
      </c>
      <c r="F545" s="79" t="s">
        <v>7</v>
      </c>
      <c r="G545" s="57">
        <f t="shared" ref="G545" si="85">G546+G549</f>
        <v>10769.699999999999</v>
      </c>
      <c r="H545" s="57">
        <f>H546+H549</f>
        <v>10277.98</v>
      </c>
    </row>
    <row r="546" spans="1:8" x14ac:dyDescent="0.2">
      <c r="A546" s="6" t="s">
        <v>271</v>
      </c>
      <c r="B546" s="79" t="s">
        <v>75</v>
      </c>
      <c r="C546" s="78">
        <v>1</v>
      </c>
      <c r="D546" s="78">
        <v>13</v>
      </c>
      <c r="E546" s="79" t="s">
        <v>95</v>
      </c>
      <c r="F546" s="79" t="s">
        <v>270</v>
      </c>
      <c r="G546" s="57">
        <f t="shared" ref="G546" si="86">G547+G548</f>
        <v>9131.4</v>
      </c>
      <c r="H546" s="57">
        <f>H547+H548</f>
        <v>8862.93</v>
      </c>
    </row>
    <row r="547" spans="1:8" x14ac:dyDescent="0.2">
      <c r="A547" s="32" t="s">
        <v>233</v>
      </c>
      <c r="B547" s="80" t="s">
        <v>75</v>
      </c>
      <c r="C547" s="67">
        <v>1</v>
      </c>
      <c r="D547" s="67">
        <v>13</v>
      </c>
      <c r="E547" s="80" t="s">
        <v>95</v>
      </c>
      <c r="F547" s="89" t="s">
        <v>235</v>
      </c>
      <c r="G547" s="56">
        <v>8926.4</v>
      </c>
      <c r="H547" s="56">
        <v>8701.1</v>
      </c>
    </row>
    <row r="548" spans="1:8" x14ac:dyDescent="0.2">
      <c r="A548" s="32" t="s">
        <v>234</v>
      </c>
      <c r="B548" s="80" t="s">
        <v>75</v>
      </c>
      <c r="C548" s="67">
        <v>1</v>
      </c>
      <c r="D548" s="67">
        <v>13</v>
      </c>
      <c r="E548" s="80" t="s">
        <v>95</v>
      </c>
      <c r="F548" s="89" t="s">
        <v>236</v>
      </c>
      <c r="G548" s="56">
        <v>205</v>
      </c>
      <c r="H548" s="56">
        <v>161.83000000000001</v>
      </c>
    </row>
    <row r="549" spans="1:8" x14ac:dyDescent="0.2">
      <c r="A549" s="31" t="s">
        <v>272</v>
      </c>
      <c r="B549" s="79" t="s">
        <v>75</v>
      </c>
      <c r="C549" s="78">
        <v>1</v>
      </c>
      <c r="D549" s="78">
        <v>13</v>
      </c>
      <c r="E549" s="79" t="s">
        <v>95</v>
      </c>
      <c r="F549" s="90" t="s">
        <v>269</v>
      </c>
      <c r="G549" s="57">
        <f t="shared" ref="G549" si="87">G550+G551</f>
        <v>1638.3</v>
      </c>
      <c r="H549" s="57">
        <f>H550+H551</f>
        <v>1415.0500000000002</v>
      </c>
    </row>
    <row r="550" spans="1:8" ht="15.75" customHeight="1" x14ac:dyDescent="0.2">
      <c r="A550" s="33" t="s">
        <v>371</v>
      </c>
      <c r="B550" s="80" t="s">
        <v>75</v>
      </c>
      <c r="C550" s="67">
        <v>1</v>
      </c>
      <c r="D550" s="67">
        <v>13</v>
      </c>
      <c r="E550" s="80" t="s">
        <v>95</v>
      </c>
      <c r="F550" s="89" t="s">
        <v>372</v>
      </c>
      <c r="G550" s="56">
        <v>274</v>
      </c>
      <c r="H550" s="56">
        <v>212.17</v>
      </c>
    </row>
    <row r="551" spans="1:8" x14ac:dyDescent="0.2">
      <c r="A551" s="32" t="s">
        <v>232</v>
      </c>
      <c r="B551" s="80" t="s">
        <v>75</v>
      </c>
      <c r="C551" s="67">
        <v>1</v>
      </c>
      <c r="D551" s="67">
        <v>13</v>
      </c>
      <c r="E551" s="80" t="s">
        <v>95</v>
      </c>
      <c r="F551" s="89" t="s">
        <v>231</v>
      </c>
      <c r="G551" s="56">
        <v>1364.3</v>
      </c>
      <c r="H551" s="56">
        <v>1202.8800000000001</v>
      </c>
    </row>
    <row r="552" spans="1:8" ht="24" x14ac:dyDescent="0.2">
      <c r="A552" s="6" t="s">
        <v>70</v>
      </c>
      <c r="B552" s="79" t="s">
        <v>75</v>
      </c>
      <c r="C552" s="78">
        <v>1</v>
      </c>
      <c r="D552" s="78">
        <v>13</v>
      </c>
      <c r="E552" s="79" t="s">
        <v>132</v>
      </c>
      <c r="F552" s="79" t="s">
        <v>7</v>
      </c>
      <c r="G552" s="57">
        <f t="shared" ref="G552:H553" si="88">G553</f>
        <v>1373.3</v>
      </c>
      <c r="H552" s="57">
        <f t="shared" si="88"/>
        <v>1022.11</v>
      </c>
    </row>
    <row r="553" spans="1:8" x14ac:dyDescent="0.2">
      <c r="A553" s="31" t="s">
        <v>272</v>
      </c>
      <c r="B553" s="79" t="s">
        <v>75</v>
      </c>
      <c r="C553" s="78">
        <v>1</v>
      </c>
      <c r="D553" s="78">
        <v>13</v>
      </c>
      <c r="E553" s="79" t="s">
        <v>132</v>
      </c>
      <c r="F553" s="90" t="s">
        <v>269</v>
      </c>
      <c r="G553" s="57">
        <f t="shared" si="88"/>
        <v>1373.3</v>
      </c>
      <c r="H553" s="57">
        <f t="shared" si="88"/>
        <v>1022.11</v>
      </c>
    </row>
    <row r="554" spans="1:8" x14ac:dyDescent="0.2">
      <c r="A554" s="32" t="s">
        <v>232</v>
      </c>
      <c r="B554" s="80" t="s">
        <v>75</v>
      </c>
      <c r="C554" s="67">
        <v>1</v>
      </c>
      <c r="D554" s="67">
        <v>13</v>
      </c>
      <c r="E554" s="80" t="s">
        <v>132</v>
      </c>
      <c r="F554" s="89" t="s">
        <v>231</v>
      </c>
      <c r="G554" s="56">
        <v>1373.3</v>
      </c>
      <c r="H554" s="56">
        <v>1022.11</v>
      </c>
    </row>
    <row r="555" spans="1:8" ht="24" x14ac:dyDescent="0.2">
      <c r="A555" s="6" t="s">
        <v>54</v>
      </c>
      <c r="B555" s="79" t="s">
        <v>75</v>
      </c>
      <c r="C555" s="78">
        <v>1</v>
      </c>
      <c r="D555" s="78">
        <v>13</v>
      </c>
      <c r="E555" s="79" t="s">
        <v>131</v>
      </c>
      <c r="F555" s="79" t="s">
        <v>7</v>
      </c>
      <c r="G555" s="57">
        <f t="shared" ref="G555" si="89">+G556</f>
        <v>7616.89</v>
      </c>
      <c r="H555" s="57">
        <f>+H556</f>
        <v>7095.8400000000011</v>
      </c>
    </row>
    <row r="556" spans="1:8" ht="24" x14ac:dyDescent="0.2">
      <c r="A556" s="6" t="s">
        <v>82</v>
      </c>
      <c r="B556" s="79" t="s">
        <v>75</v>
      </c>
      <c r="C556" s="78">
        <v>1</v>
      </c>
      <c r="D556" s="78">
        <v>13</v>
      </c>
      <c r="E556" s="79" t="s">
        <v>98</v>
      </c>
      <c r="F556" s="79" t="s">
        <v>7</v>
      </c>
      <c r="G556" s="57">
        <f t="shared" ref="G556" si="90">G557</f>
        <v>7616.89</v>
      </c>
      <c r="H556" s="57">
        <f>H557</f>
        <v>7095.8400000000011</v>
      </c>
    </row>
    <row r="557" spans="1:8" x14ac:dyDescent="0.2">
      <c r="A557" s="6" t="s">
        <v>61</v>
      </c>
      <c r="B557" s="79" t="s">
        <v>75</v>
      </c>
      <c r="C557" s="94" t="s">
        <v>8</v>
      </c>
      <c r="D557" s="94" t="s">
        <v>164</v>
      </c>
      <c r="E557" s="79" t="s">
        <v>99</v>
      </c>
      <c r="F557" s="79" t="s">
        <v>7</v>
      </c>
      <c r="G557" s="57">
        <f t="shared" ref="G557" si="91">G558+G560+G562+G563</f>
        <v>7616.89</v>
      </c>
      <c r="H557" s="57">
        <f>H558+H560+H562+H563</f>
        <v>7095.8400000000011</v>
      </c>
    </row>
    <row r="558" spans="1:8" x14ac:dyDescent="0.2">
      <c r="A558" s="6" t="s">
        <v>271</v>
      </c>
      <c r="B558" s="79" t="s">
        <v>75</v>
      </c>
      <c r="C558" s="94" t="s">
        <v>8</v>
      </c>
      <c r="D558" s="94" t="s">
        <v>164</v>
      </c>
      <c r="E558" s="79" t="s">
        <v>99</v>
      </c>
      <c r="F558" s="79" t="s">
        <v>270</v>
      </c>
      <c r="G558" s="57">
        <f t="shared" ref="G558" si="92">G559</f>
        <v>945.1</v>
      </c>
      <c r="H558" s="57">
        <f>H559</f>
        <v>877.14</v>
      </c>
    </row>
    <row r="559" spans="1:8" x14ac:dyDescent="0.2">
      <c r="A559" s="32" t="s">
        <v>233</v>
      </c>
      <c r="B559" s="80" t="s">
        <v>75</v>
      </c>
      <c r="C559" s="81" t="s">
        <v>8</v>
      </c>
      <c r="D559" s="81" t="s">
        <v>164</v>
      </c>
      <c r="E559" s="80" t="s">
        <v>99</v>
      </c>
      <c r="F559" s="89" t="s">
        <v>235</v>
      </c>
      <c r="G559" s="56">
        <v>945.1</v>
      </c>
      <c r="H559" s="56">
        <v>877.14</v>
      </c>
    </row>
    <row r="560" spans="1:8" x14ac:dyDescent="0.2">
      <c r="A560" s="31" t="s">
        <v>272</v>
      </c>
      <c r="B560" s="79" t="s">
        <v>75</v>
      </c>
      <c r="C560" s="94" t="s">
        <v>8</v>
      </c>
      <c r="D560" s="94" t="s">
        <v>164</v>
      </c>
      <c r="E560" s="79" t="s">
        <v>99</v>
      </c>
      <c r="F560" s="79" t="s">
        <v>269</v>
      </c>
      <c r="G560" s="59">
        <f t="shared" ref="G560" si="93">G561</f>
        <v>5574.79</v>
      </c>
      <c r="H560" s="59">
        <f>H561</f>
        <v>5123.5600000000004</v>
      </c>
    </row>
    <row r="561" spans="1:8" x14ac:dyDescent="0.2">
      <c r="A561" s="33" t="s">
        <v>232</v>
      </c>
      <c r="B561" s="80" t="s">
        <v>75</v>
      </c>
      <c r="C561" s="81" t="s">
        <v>8</v>
      </c>
      <c r="D561" s="81" t="s">
        <v>164</v>
      </c>
      <c r="E561" s="80" t="s">
        <v>157</v>
      </c>
      <c r="F561" s="80" t="s">
        <v>231</v>
      </c>
      <c r="G561" s="56">
        <v>5574.79</v>
      </c>
      <c r="H561" s="56">
        <v>5123.5600000000004</v>
      </c>
    </row>
    <row r="562" spans="1:8" ht="48" x14ac:dyDescent="0.2">
      <c r="A562" s="171" t="s">
        <v>375</v>
      </c>
      <c r="B562" s="80" t="s">
        <v>75</v>
      </c>
      <c r="C562" s="81" t="s">
        <v>8</v>
      </c>
      <c r="D562" s="81" t="s">
        <v>164</v>
      </c>
      <c r="E562" s="80" t="s">
        <v>157</v>
      </c>
      <c r="F562" s="80" t="s">
        <v>374</v>
      </c>
      <c r="G562" s="56">
        <v>887</v>
      </c>
      <c r="H562" s="56">
        <v>886.93</v>
      </c>
    </row>
    <row r="563" spans="1:8" ht="24" x14ac:dyDescent="0.2">
      <c r="A563" s="119" t="s">
        <v>279</v>
      </c>
      <c r="B563" s="79" t="s">
        <v>75</v>
      </c>
      <c r="C563" s="94" t="s">
        <v>8</v>
      </c>
      <c r="D563" s="94" t="s">
        <v>164</v>
      </c>
      <c r="E563" s="79" t="s">
        <v>99</v>
      </c>
      <c r="F563" s="102" t="s">
        <v>280</v>
      </c>
      <c r="G563" s="57">
        <f t="shared" ref="G563" si="94">G564</f>
        <v>210</v>
      </c>
      <c r="H563" s="57">
        <f>H564</f>
        <v>208.21</v>
      </c>
    </row>
    <row r="564" spans="1:8" x14ac:dyDescent="0.2">
      <c r="A564" s="122" t="s">
        <v>253</v>
      </c>
      <c r="B564" s="123" t="s">
        <v>75</v>
      </c>
      <c r="C564" s="124" t="s">
        <v>8</v>
      </c>
      <c r="D564" s="124" t="s">
        <v>164</v>
      </c>
      <c r="E564" s="123" t="s">
        <v>99</v>
      </c>
      <c r="F564" s="125" t="s">
        <v>254</v>
      </c>
      <c r="G564" s="69">
        <v>210</v>
      </c>
      <c r="H564" s="69">
        <v>208.21</v>
      </c>
    </row>
    <row r="565" spans="1:8" x14ac:dyDescent="0.2">
      <c r="A565" s="6" t="s">
        <v>41</v>
      </c>
      <c r="B565" s="79" t="s">
        <v>75</v>
      </c>
      <c r="C565" s="94" t="s">
        <v>8</v>
      </c>
      <c r="D565" s="94" t="s">
        <v>164</v>
      </c>
      <c r="E565" s="79" t="s">
        <v>100</v>
      </c>
      <c r="F565" s="79" t="s">
        <v>7</v>
      </c>
      <c r="G565" s="126">
        <f t="shared" ref="G565" si="95">G566+G569</f>
        <v>950</v>
      </c>
      <c r="H565" s="126">
        <f>H566+H569</f>
        <v>928.5</v>
      </c>
    </row>
    <row r="566" spans="1:8" ht="27.75" customHeight="1" x14ac:dyDescent="0.2">
      <c r="A566" s="46" t="s">
        <v>177</v>
      </c>
      <c r="B566" s="79" t="s">
        <v>75</v>
      </c>
      <c r="C566" s="94" t="s">
        <v>8</v>
      </c>
      <c r="D566" s="94" t="s">
        <v>164</v>
      </c>
      <c r="E566" s="79" t="s">
        <v>202</v>
      </c>
      <c r="F566" s="79"/>
      <c r="G566" s="126">
        <f t="shared" ref="G566:H567" si="96">G567</f>
        <v>250</v>
      </c>
      <c r="H566" s="126">
        <f t="shared" si="96"/>
        <v>228.5</v>
      </c>
    </row>
    <row r="567" spans="1:8" x14ac:dyDescent="0.2">
      <c r="A567" s="47" t="s">
        <v>272</v>
      </c>
      <c r="B567" s="79" t="s">
        <v>75</v>
      </c>
      <c r="C567" s="94" t="s">
        <v>8</v>
      </c>
      <c r="D567" s="94" t="s">
        <v>164</v>
      </c>
      <c r="E567" s="79" t="s">
        <v>202</v>
      </c>
      <c r="F567" s="79" t="s">
        <v>269</v>
      </c>
      <c r="G567" s="126">
        <f t="shared" si="96"/>
        <v>250</v>
      </c>
      <c r="H567" s="126">
        <f t="shared" si="96"/>
        <v>228.5</v>
      </c>
    </row>
    <row r="568" spans="1:8" x14ac:dyDescent="0.2">
      <c r="A568" s="33" t="s">
        <v>232</v>
      </c>
      <c r="B568" s="80" t="s">
        <v>75</v>
      </c>
      <c r="C568" s="81" t="s">
        <v>8</v>
      </c>
      <c r="D568" s="81" t="s">
        <v>164</v>
      </c>
      <c r="E568" s="80" t="s">
        <v>202</v>
      </c>
      <c r="F568" s="80" t="s">
        <v>231</v>
      </c>
      <c r="G568" s="56">
        <v>250</v>
      </c>
      <c r="H568" s="127">
        <v>228.5</v>
      </c>
    </row>
    <row r="569" spans="1:8" ht="24" x14ac:dyDescent="0.2">
      <c r="A569" s="8" t="s">
        <v>343</v>
      </c>
      <c r="B569" s="79" t="s">
        <v>75</v>
      </c>
      <c r="C569" s="94" t="s">
        <v>8</v>
      </c>
      <c r="D569" s="94" t="s">
        <v>164</v>
      </c>
      <c r="E569" s="79" t="s">
        <v>204</v>
      </c>
      <c r="F569" s="79"/>
      <c r="G569" s="126">
        <f t="shared" ref="G569:H570" si="97">G570</f>
        <v>700</v>
      </c>
      <c r="H569" s="126">
        <f t="shared" si="97"/>
        <v>700</v>
      </c>
    </row>
    <row r="570" spans="1:8" x14ac:dyDescent="0.2">
      <c r="A570" s="31" t="s">
        <v>272</v>
      </c>
      <c r="B570" s="79" t="s">
        <v>75</v>
      </c>
      <c r="C570" s="94" t="s">
        <v>8</v>
      </c>
      <c r="D570" s="94" t="s">
        <v>164</v>
      </c>
      <c r="E570" s="79" t="s">
        <v>204</v>
      </c>
      <c r="F570" s="79" t="s">
        <v>269</v>
      </c>
      <c r="G570" s="128">
        <f t="shared" si="97"/>
        <v>700</v>
      </c>
      <c r="H570" s="128">
        <f t="shared" si="97"/>
        <v>700</v>
      </c>
    </row>
    <row r="571" spans="1:8" x14ac:dyDescent="0.2">
      <c r="A571" s="33" t="s">
        <v>232</v>
      </c>
      <c r="B571" s="80" t="s">
        <v>75</v>
      </c>
      <c r="C571" s="81" t="s">
        <v>8</v>
      </c>
      <c r="D571" s="81" t="s">
        <v>164</v>
      </c>
      <c r="E571" s="80" t="s">
        <v>204</v>
      </c>
      <c r="F571" s="80" t="s">
        <v>231</v>
      </c>
      <c r="G571" s="56">
        <v>700</v>
      </c>
      <c r="H571" s="107">
        <v>700</v>
      </c>
    </row>
    <row r="572" spans="1:8" x14ac:dyDescent="0.2">
      <c r="A572" s="18" t="s">
        <v>84</v>
      </c>
      <c r="B572" s="76" t="s">
        <v>75</v>
      </c>
      <c r="C572" s="98" t="s">
        <v>11</v>
      </c>
      <c r="D572" s="98" t="s">
        <v>92</v>
      </c>
      <c r="E572" s="76" t="s">
        <v>7</v>
      </c>
      <c r="F572" s="76" t="s">
        <v>7</v>
      </c>
      <c r="G572" s="61">
        <f t="shared" ref="G572:H576" si="98">G573</f>
        <v>2618</v>
      </c>
      <c r="H572" s="61">
        <f t="shared" si="98"/>
        <v>1925.55</v>
      </c>
    </row>
    <row r="573" spans="1:8" x14ac:dyDescent="0.2">
      <c r="A573" s="10" t="s">
        <v>36</v>
      </c>
      <c r="B573" s="79" t="s">
        <v>75</v>
      </c>
      <c r="C573" s="94" t="s">
        <v>11</v>
      </c>
      <c r="D573" s="94" t="s">
        <v>34</v>
      </c>
      <c r="E573" s="79" t="s">
        <v>7</v>
      </c>
      <c r="F573" s="79" t="s">
        <v>7</v>
      </c>
      <c r="G573" s="57">
        <f t="shared" si="98"/>
        <v>2618</v>
      </c>
      <c r="H573" s="57">
        <f t="shared" si="98"/>
        <v>1925.55</v>
      </c>
    </row>
    <row r="574" spans="1:8" ht="16.5" customHeight="1" x14ac:dyDescent="0.2">
      <c r="A574" s="6" t="s">
        <v>39</v>
      </c>
      <c r="B574" s="79" t="s">
        <v>75</v>
      </c>
      <c r="C574" s="94" t="s">
        <v>11</v>
      </c>
      <c r="D574" s="94" t="s">
        <v>34</v>
      </c>
      <c r="E574" s="79" t="s">
        <v>106</v>
      </c>
      <c r="F574" s="79" t="s">
        <v>7</v>
      </c>
      <c r="G574" s="57">
        <f t="shared" si="98"/>
        <v>2618</v>
      </c>
      <c r="H574" s="57">
        <f t="shared" si="98"/>
        <v>1925.55</v>
      </c>
    </row>
    <row r="575" spans="1:8" x14ac:dyDescent="0.2">
      <c r="A575" s="6" t="s">
        <v>56</v>
      </c>
      <c r="B575" s="79" t="s">
        <v>75</v>
      </c>
      <c r="C575" s="94" t="s">
        <v>11</v>
      </c>
      <c r="D575" s="94" t="s">
        <v>34</v>
      </c>
      <c r="E575" s="79" t="s">
        <v>130</v>
      </c>
      <c r="F575" s="79" t="s">
        <v>7</v>
      </c>
      <c r="G575" s="57">
        <f t="shared" si="98"/>
        <v>2618</v>
      </c>
      <c r="H575" s="57">
        <f t="shared" si="98"/>
        <v>1925.55</v>
      </c>
    </row>
    <row r="576" spans="1:8" x14ac:dyDescent="0.2">
      <c r="A576" s="31" t="s">
        <v>272</v>
      </c>
      <c r="B576" s="79" t="s">
        <v>75</v>
      </c>
      <c r="C576" s="94" t="s">
        <v>11</v>
      </c>
      <c r="D576" s="94" t="s">
        <v>34</v>
      </c>
      <c r="E576" s="79" t="s">
        <v>130</v>
      </c>
      <c r="F576" s="79" t="s">
        <v>269</v>
      </c>
      <c r="G576" s="57">
        <f t="shared" si="98"/>
        <v>2618</v>
      </c>
      <c r="H576" s="57">
        <f t="shared" si="98"/>
        <v>1925.55</v>
      </c>
    </row>
    <row r="577" spans="1:8" x14ac:dyDescent="0.2">
      <c r="A577" s="33" t="s">
        <v>232</v>
      </c>
      <c r="B577" s="80" t="s">
        <v>75</v>
      </c>
      <c r="C577" s="81" t="s">
        <v>11</v>
      </c>
      <c r="D577" s="81" t="s">
        <v>34</v>
      </c>
      <c r="E577" s="80" t="s">
        <v>130</v>
      </c>
      <c r="F577" s="80" t="s">
        <v>231</v>
      </c>
      <c r="G577" s="56">
        <v>2618</v>
      </c>
      <c r="H577" s="56">
        <v>1925.55</v>
      </c>
    </row>
    <row r="578" spans="1:8" x14ac:dyDescent="0.2">
      <c r="A578" s="48" t="s">
        <v>86</v>
      </c>
      <c r="B578" s="97" t="s">
        <v>75</v>
      </c>
      <c r="C578" s="93" t="s">
        <v>17</v>
      </c>
      <c r="D578" s="93" t="s">
        <v>92</v>
      </c>
      <c r="E578" s="97"/>
      <c r="F578" s="97"/>
      <c r="G578" s="59">
        <f t="shared" ref="G578" si="99">G579+G601</f>
        <v>16949.7</v>
      </c>
      <c r="H578" s="59">
        <f>H579+H601</f>
        <v>14216.02</v>
      </c>
    </row>
    <row r="579" spans="1:8" x14ac:dyDescent="0.2">
      <c r="A579" s="48" t="s">
        <v>18</v>
      </c>
      <c r="B579" s="97" t="s">
        <v>75</v>
      </c>
      <c r="C579" s="93" t="s">
        <v>17</v>
      </c>
      <c r="D579" s="93" t="s">
        <v>8</v>
      </c>
      <c r="E579" s="97"/>
      <c r="F579" s="97"/>
      <c r="G579" s="59">
        <f t="shared" ref="G579" si="100">G580+G593</f>
        <v>8749.7000000000007</v>
      </c>
      <c r="H579" s="59">
        <f>H580+H593</f>
        <v>6016.02</v>
      </c>
    </row>
    <row r="580" spans="1:8" ht="24" x14ac:dyDescent="0.2">
      <c r="A580" s="6" t="s">
        <v>447</v>
      </c>
      <c r="B580" s="97" t="s">
        <v>75</v>
      </c>
      <c r="C580" s="93" t="s">
        <v>17</v>
      </c>
      <c r="D580" s="93" t="s">
        <v>8</v>
      </c>
      <c r="E580" s="97" t="s">
        <v>358</v>
      </c>
      <c r="F580" s="97"/>
      <c r="G580" s="59">
        <f t="shared" ref="G580" si="101">G581+G587</f>
        <v>5659.4</v>
      </c>
      <c r="H580" s="59">
        <f>H581+H587</f>
        <v>3728.58</v>
      </c>
    </row>
    <row r="581" spans="1:8" ht="48" x14ac:dyDescent="0.2">
      <c r="A581" s="6" t="s">
        <v>393</v>
      </c>
      <c r="B581" s="97" t="s">
        <v>75</v>
      </c>
      <c r="C581" s="93" t="s">
        <v>17</v>
      </c>
      <c r="D581" s="93" t="s">
        <v>8</v>
      </c>
      <c r="E581" s="97" t="s">
        <v>391</v>
      </c>
      <c r="F581" s="97"/>
      <c r="G581" s="59">
        <f t="shared" ref="G581" si="102">G582</f>
        <v>4000</v>
      </c>
      <c r="H581" s="59">
        <f>H582</f>
        <v>2500.15</v>
      </c>
    </row>
    <row r="582" spans="1:8" x14ac:dyDescent="0.2">
      <c r="A582" s="6" t="s">
        <v>500</v>
      </c>
      <c r="B582" s="97" t="s">
        <v>75</v>
      </c>
      <c r="C582" s="93" t="s">
        <v>17</v>
      </c>
      <c r="D582" s="93" t="s">
        <v>8</v>
      </c>
      <c r="E582" s="97" t="s">
        <v>392</v>
      </c>
      <c r="F582" s="97"/>
      <c r="G582" s="59">
        <f t="shared" ref="G582:H585" si="103">G583</f>
        <v>4000</v>
      </c>
      <c r="H582" s="59">
        <f t="shared" si="103"/>
        <v>2500.15</v>
      </c>
    </row>
    <row r="583" spans="1:8" x14ac:dyDescent="0.2">
      <c r="A583" s="6" t="s">
        <v>455</v>
      </c>
      <c r="B583" s="97" t="s">
        <v>75</v>
      </c>
      <c r="C583" s="93" t="s">
        <v>17</v>
      </c>
      <c r="D583" s="93" t="s">
        <v>8</v>
      </c>
      <c r="E583" s="97" t="s">
        <v>392</v>
      </c>
      <c r="F583" s="97" t="s">
        <v>452</v>
      </c>
      <c r="G583" s="59">
        <f t="shared" si="103"/>
        <v>4000</v>
      </c>
      <c r="H583" s="59">
        <f t="shared" si="103"/>
        <v>2500.15</v>
      </c>
    </row>
    <row r="584" spans="1:8" x14ac:dyDescent="0.2">
      <c r="A584" s="28" t="s">
        <v>404</v>
      </c>
      <c r="B584" s="97" t="s">
        <v>75</v>
      </c>
      <c r="C584" s="93" t="s">
        <v>17</v>
      </c>
      <c r="D584" s="93" t="s">
        <v>8</v>
      </c>
      <c r="E584" s="97" t="s">
        <v>392</v>
      </c>
      <c r="F584" s="97" t="s">
        <v>403</v>
      </c>
      <c r="G584" s="59">
        <f t="shared" si="103"/>
        <v>4000</v>
      </c>
      <c r="H584" s="59">
        <f t="shared" si="103"/>
        <v>2500.15</v>
      </c>
    </row>
    <row r="585" spans="1:8" ht="24" x14ac:dyDescent="0.2">
      <c r="A585" s="6" t="s">
        <v>400</v>
      </c>
      <c r="B585" s="97" t="s">
        <v>75</v>
      </c>
      <c r="C585" s="93" t="s">
        <v>17</v>
      </c>
      <c r="D585" s="93" t="s">
        <v>8</v>
      </c>
      <c r="E585" s="97" t="s">
        <v>392</v>
      </c>
      <c r="F585" s="97" t="s">
        <v>399</v>
      </c>
      <c r="G585" s="59">
        <f t="shared" si="103"/>
        <v>4000</v>
      </c>
      <c r="H585" s="59">
        <f>H586</f>
        <v>2500.15</v>
      </c>
    </row>
    <row r="586" spans="1:8" x14ac:dyDescent="0.2">
      <c r="A586" s="176" t="s">
        <v>401</v>
      </c>
      <c r="B586" s="100" t="s">
        <v>75</v>
      </c>
      <c r="C586" s="81" t="s">
        <v>17</v>
      </c>
      <c r="D586" s="81" t="s">
        <v>8</v>
      </c>
      <c r="E586" s="80" t="s">
        <v>392</v>
      </c>
      <c r="F586" s="80" t="s">
        <v>399</v>
      </c>
      <c r="G586" s="56">
        <v>4000</v>
      </c>
      <c r="H586" s="56">
        <v>2500.15</v>
      </c>
    </row>
    <row r="587" spans="1:8" ht="29.25" customHeight="1" x14ac:dyDescent="0.2">
      <c r="A587" s="6" t="s">
        <v>361</v>
      </c>
      <c r="B587" s="182" t="s">
        <v>75</v>
      </c>
      <c r="C587" s="181" t="s">
        <v>17</v>
      </c>
      <c r="D587" s="181" t="s">
        <v>8</v>
      </c>
      <c r="E587" s="179" t="s">
        <v>360</v>
      </c>
      <c r="F587" s="179"/>
      <c r="G587" s="180">
        <f t="shared" ref="G587:G591" si="104">G588</f>
        <v>1659.4</v>
      </c>
      <c r="H587" s="180">
        <f>H588</f>
        <v>1228.43</v>
      </c>
    </row>
    <row r="588" spans="1:8" x14ac:dyDescent="0.2">
      <c r="A588" s="6" t="s">
        <v>500</v>
      </c>
      <c r="B588" s="79" t="s">
        <v>75</v>
      </c>
      <c r="C588" s="94" t="s">
        <v>17</v>
      </c>
      <c r="D588" s="94" t="s">
        <v>8</v>
      </c>
      <c r="E588" s="79" t="s">
        <v>362</v>
      </c>
      <c r="F588" s="79"/>
      <c r="G588" s="57">
        <f t="shared" si="104"/>
        <v>1659.4</v>
      </c>
      <c r="H588" s="57">
        <f>H589</f>
        <v>1228.43</v>
      </c>
    </row>
    <row r="589" spans="1:8" x14ac:dyDescent="0.2">
      <c r="A589" s="6" t="s">
        <v>455</v>
      </c>
      <c r="B589" s="97" t="s">
        <v>75</v>
      </c>
      <c r="C589" s="93" t="s">
        <v>17</v>
      </c>
      <c r="D589" s="93" t="s">
        <v>8</v>
      </c>
      <c r="E589" s="97" t="s">
        <v>362</v>
      </c>
      <c r="F589" s="97" t="s">
        <v>452</v>
      </c>
      <c r="G589" s="57">
        <f t="shared" si="104"/>
        <v>1659.4</v>
      </c>
      <c r="H589" s="57">
        <f>H590</f>
        <v>1228.43</v>
      </c>
    </row>
    <row r="590" spans="1:8" x14ac:dyDescent="0.2">
      <c r="A590" s="28" t="s">
        <v>404</v>
      </c>
      <c r="B590" s="97" t="s">
        <v>75</v>
      </c>
      <c r="C590" s="93" t="s">
        <v>17</v>
      </c>
      <c r="D590" s="93" t="s">
        <v>8</v>
      </c>
      <c r="E590" s="97" t="s">
        <v>362</v>
      </c>
      <c r="F590" s="97" t="s">
        <v>403</v>
      </c>
      <c r="G590" s="57">
        <f t="shared" si="104"/>
        <v>1659.4</v>
      </c>
      <c r="H590" s="57">
        <f>H591</f>
        <v>1228.43</v>
      </c>
    </row>
    <row r="591" spans="1:8" ht="24" x14ac:dyDescent="0.2">
      <c r="A591" s="6" t="s">
        <v>400</v>
      </c>
      <c r="B591" s="97" t="s">
        <v>75</v>
      </c>
      <c r="C591" s="94" t="s">
        <v>17</v>
      </c>
      <c r="D591" s="94" t="s">
        <v>8</v>
      </c>
      <c r="E591" s="79" t="s">
        <v>362</v>
      </c>
      <c r="F591" s="79" t="s">
        <v>399</v>
      </c>
      <c r="G591" s="59">
        <f t="shared" si="104"/>
        <v>1659.4</v>
      </c>
      <c r="H591" s="59">
        <f>H592</f>
        <v>1228.43</v>
      </c>
    </row>
    <row r="592" spans="1:8" x14ac:dyDescent="0.2">
      <c r="A592" s="33" t="s">
        <v>159</v>
      </c>
      <c r="B592" s="80" t="s">
        <v>75</v>
      </c>
      <c r="C592" s="81" t="s">
        <v>17</v>
      </c>
      <c r="D592" s="81" t="s">
        <v>8</v>
      </c>
      <c r="E592" s="80" t="s">
        <v>362</v>
      </c>
      <c r="F592" s="80" t="s">
        <v>399</v>
      </c>
      <c r="G592" s="56">
        <v>1659.4</v>
      </c>
      <c r="H592" s="56">
        <v>1228.43</v>
      </c>
    </row>
    <row r="593" spans="1:8" x14ac:dyDescent="0.2">
      <c r="A593" s="6" t="s">
        <v>41</v>
      </c>
      <c r="B593" s="182" t="s">
        <v>75</v>
      </c>
      <c r="C593" s="181" t="s">
        <v>17</v>
      </c>
      <c r="D593" s="181" t="s">
        <v>8</v>
      </c>
      <c r="E593" s="179" t="s">
        <v>100</v>
      </c>
      <c r="F593" s="179"/>
      <c r="G593" s="180">
        <f t="shared" ref="G593" si="105">G594+G597</f>
        <v>3090.3</v>
      </c>
      <c r="H593" s="180">
        <f>H594+H597</f>
        <v>2287.44</v>
      </c>
    </row>
    <row r="594" spans="1:8" ht="36" x14ac:dyDescent="0.2">
      <c r="A594" s="6" t="s">
        <v>229</v>
      </c>
      <c r="B594" s="99" t="s">
        <v>75</v>
      </c>
      <c r="C594" s="94" t="s">
        <v>17</v>
      </c>
      <c r="D594" s="94" t="s">
        <v>8</v>
      </c>
      <c r="E594" s="79" t="s">
        <v>228</v>
      </c>
      <c r="F594" s="79"/>
      <c r="G594" s="57">
        <f t="shared" ref="G594:H595" si="106">G595</f>
        <v>2400</v>
      </c>
      <c r="H594" s="57">
        <f t="shared" si="106"/>
        <v>1597.17</v>
      </c>
    </row>
    <row r="595" spans="1:8" x14ac:dyDescent="0.2">
      <c r="A595" s="47" t="s">
        <v>272</v>
      </c>
      <c r="B595" s="99" t="s">
        <v>75</v>
      </c>
      <c r="C595" s="94" t="s">
        <v>17</v>
      </c>
      <c r="D595" s="94" t="s">
        <v>8</v>
      </c>
      <c r="E595" s="79" t="s">
        <v>228</v>
      </c>
      <c r="F595" s="79" t="s">
        <v>269</v>
      </c>
      <c r="G595" s="132">
        <f t="shared" si="106"/>
        <v>2400</v>
      </c>
      <c r="H595" s="132">
        <f t="shared" si="106"/>
        <v>1597.17</v>
      </c>
    </row>
    <row r="596" spans="1:8" x14ac:dyDescent="0.2">
      <c r="A596" s="33" t="s">
        <v>232</v>
      </c>
      <c r="B596" s="100" t="s">
        <v>75</v>
      </c>
      <c r="C596" s="81" t="s">
        <v>17</v>
      </c>
      <c r="D596" s="81" t="s">
        <v>8</v>
      </c>
      <c r="E596" s="80" t="s">
        <v>228</v>
      </c>
      <c r="F596" s="80" t="s">
        <v>231</v>
      </c>
      <c r="G596" s="56">
        <v>2400</v>
      </c>
      <c r="H596" s="56">
        <v>1597.17</v>
      </c>
    </row>
    <row r="597" spans="1:8" ht="24" x14ac:dyDescent="0.2">
      <c r="A597" s="178" t="s">
        <v>514</v>
      </c>
      <c r="B597" s="99" t="s">
        <v>75</v>
      </c>
      <c r="C597" s="94" t="s">
        <v>17</v>
      </c>
      <c r="D597" s="94" t="s">
        <v>8</v>
      </c>
      <c r="E597" s="79" t="s">
        <v>513</v>
      </c>
      <c r="F597" s="179"/>
      <c r="G597" s="180">
        <f t="shared" ref="G597:H599" si="107">G598</f>
        <v>690.3</v>
      </c>
      <c r="H597" s="180">
        <f t="shared" si="107"/>
        <v>690.27</v>
      </c>
    </row>
    <row r="598" spans="1:8" x14ac:dyDescent="0.2">
      <c r="A598" s="6" t="s">
        <v>455</v>
      </c>
      <c r="B598" s="99" t="s">
        <v>75</v>
      </c>
      <c r="C598" s="94" t="s">
        <v>17</v>
      </c>
      <c r="D598" s="94" t="s">
        <v>8</v>
      </c>
      <c r="E598" s="79" t="s">
        <v>513</v>
      </c>
      <c r="F598" s="179" t="s">
        <v>452</v>
      </c>
      <c r="G598" s="180">
        <f t="shared" si="107"/>
        <v>690.3</v>
      </c>
      <c r="H598" s="180">
        <f t="shared" si="107"/>
        <v>690.27</v>
      </c>
    </row>
    <row r="599" spans="1:8" x14ac:dyDescent="0.2">
      <c r="A599" s="28" t="s">
        <v>404</v>
      </c>
      <c r="B599" s="182" t="s">
        <v>75</v>
      </c>
      <c r="C599" s="181" t="s">
        <v>17</v>
      </c>
      <c r="D599" s="181" t="s">
        <v>8</v>
      </c>
      <c r="E599" s="79" t="s">
        <v>513</v>
      </c>
      <c r="F599" s="179" t="s">
        <v>403</v>
      </c>
      <c r="G599" s="180">
        <f t="shared" si="107"/>
        <v>690.3</v>
      </c>
      <c r="H599" s="180">
        <f t="shared" si="107"/>
        <v>690.27</v>
      </c>
    </row>
    <row r="600" spans="1:8" ht="24" x14ac:dyDescent="0.2">
      <c r="A600" s="33" t="s">
        <v>410</v>
      </c>
      <c r="B600" s="100" t="s">
        <v>75</v>
      </c>
      <c r="C600" s="81" t="s">
        <v>17</v>
      </c>
      <c r="D600" s="81" t="s">
        <v>8</v>
      </c>
      <c r="E600" s="80" t="s">
        <v>513</v>
      </c>
      <c r="F600" s="80" t="s">
        <v>399</v>
      </c>
      <c r="G600" s="56">
        <v>690.3</v>
      </c>
      <c r="H600" s="56">
        <v>690.27</v>
      </c>
    </row>
    <row r="601" spans="1:8" x14ac:dyDescent="0.2">
      <c r="A601" s="178" t="s">
        <v>216</v>
      </c>
      <c r="B601" s="182" t="s">
        <v>75</v>
      </c>
      <c r="C601" s="181" t="s">
        <v>17</v>
      </c>
      <c r="D601" s="181" t="s">
        <v>19</v>
      </c>
      <c r="E601" s="179"/>
      <c r="F601" s="179"/>
      <c r="G601" s="180">
        <f t="shared" ref="G601:H602" si="108">G602</f>
        <v>8200</v>
      </c>
      <c r="H601" s="180">
        <f t="shared" si="108"/>
        <v>8200</v>
      </c>
    </row>
    <row r="602" spans="1:8" x14ac:dyDescent="0.2">
      <c r="A602" s="6" t="s">
        <v>41</v>
      </c>
      <c r="B602" s="182" t="s">
        <v>75</v>
      </c>
      <c r="C602" s="181" t="s">
        <v>17</v>
      </c>
      <c r="D602" s="181" t="s">
        <v>19</v>
      </c>
      <c r="E602" s="179" t="s">
        <v>100</v>
      </c>
      <c r="F602" s="179"/>
      <c r="G602" s="180">
        <f t="shared" si="108"/>
        <v>8200</v>
      </c>
      <c r="H602" s="180">
        <f t="shared" si="108"/>
        <v>8200</v>
      </c>
    </row>
    <row r="603" spans="1:8" ht="36" x14ac:dyDescent="0.2">
      <c r="A603" s="6" t="s">
        <v>229</v>
      </c>
      <c r="B603" s="79" t="s">
        <v>75</v>
      </c>
      <c r="C603" s="94" t="s">
        <v>17</v>
      </c>
      <c r="D603" s="94" t="s">
        <v>19</v>
      </c>
      <c r="E603" s="79" t="s">
        <v>228</v>
      </c>
      <c r="F603" s="79"/>
      <c r="G603" s="57">
        <f t="shared" ref="G603:H604" si="109">G604</f>
        <v>8200</v>
      </c>
      <c r="H603" s="57">
        <f t="shared" si="109"/>
        <v>8200</v>
      </c>
    </row>
    <row r="604" spans="1:8" x14ac:dyDescent="0.2">
      <c r="A604" s="47" t="s">
        <v>272</v>
      </c>
      <c r="B604" s="79" t="s">
        <v>75</v>
      </c>
      <c r="C604" s="94" t="s">
        <v>17</v>
      </c>
      <c r="D604" s="94" t="s">
        <v>19</v>
      </c>
      <c r="E604" s="79" t="s">
        <v>228</v>
      </c>
      <c r="F604" s="79" t="s">
        <v>269</v>
      </c>
      <c r="G604" s="118">
        <f t="shared" si="109"/>
        <v>8200</v>
      </c>
      <c r="H604" s="118">
        <f t="shared" si="109"/>
        <v>8200</v>
      </c>
    </row>
    <row r="605" spans="1:8" x14ac:dyDescent="0.2">
      <c r="A605" s="33" t="s">
        <v>232</v>
      </c>
      <c r="B605" s="80" t="s">
        <v>75</v>
      </c>
      <c r="C605" s="81" t="s">
        <v>17</v>
      </c>
      <c r="D605" s="81" t="s">
        <v>19</v>
      </c>
      <c r="E605" s="80" t="s">
        <v>228</v>
      </c>
      <c r="F605" s="80" t="s">
        <v>231</v>
      </c>
      <c r="G605" s="56">
        <v>8200</v>
      </c>
      <c r="H605" s="56">
        <v>8200</v>
      </c>
    </row>
    <row r="606" spans="1:8" x14ac:dyDescent="0.2">
      <c r="A606" s="48" t="s">
        <v>88</v>
      </c>
      <c r="B606" s="97" t="s">
        <v>75</v>
      </c>
      <c r="C606" s="93" t="s">
        <v>15</v>
      </c>
      <c r="D606" s="93" t="s">
        <v>92</v>
      </c>
      <c r="E606" s="97"/>
      <c r="F606" s="97"/>
      <c r="G606" s="59">
        <f t="shared" ref="G606" si="110">G607</f>
        <v>22890.39</v>
      </c>
      <c r="H606" s="59">
        <f>H607</f>
        <v>9200</v>
      </c>
    </row>
    <row r="607" spans="1:8" x14ac:dyDescent="0.2">
      <c r="A607" s="6" t="s">
        <v>144</v>
      </c>
      <c r="B607" s="79" t="s">
        <v>75</v>
      </c>
      <c r="C607" s="78">
        <v>10</v>
      </c>
      <c r="D607" s="78">
        <v>4</v>
      </c>
      <c r="E607" s="79"/>
      <c r="F607" s="79"/>
      <c r="G607" s="57">
        <f t="shared" ref="G607" si="111">G615+G608</f>
        <v>22890.39</v>
      </c>
      <c r="H607" s="57">
        <f>H615+H608</f>
        <v>9200</v>
      </c>
    </row>
    <row r="608" spans="1:8" x14ac:dyDescent="0.2">
      <c r="A608" s="6" t="s">
        <v>49</v>
      </c>
      <c r="B608" s="79" t="s">
        <v>75</v>
      </c>
      <c r="C608" s="78">
        <v>10</v>
      </c>
      <c r="D608" s="78">
        <v>4</v>
      </c>
      <c r="E608" s="79" t="s">
        <v>111</v>
      </c>
      <c r="F608" s="79"/>
      <c r="G608" s="57">
        <f t="shared" ref="G608:H611" si="112">G609</f>
        <v>8852.1</v>
      </c>
      <c r="H608" s="57">
        <f t="shared" si="112"/>
        <v>3600</v>
      </c>
    </row>
    <row r="609" spans="1:10" ht="24" x14ac:dyDescent="0.2">
      <c r="A609" s="6" t="s">
        <v>503</v>
      </c>
      <c r="B609" s="79" t="s">
        <v>75</v>
      </c>
      <c r="C609" s="78">
        <v>10</v>
      </c>
      <c r="D609" s="78">
        <v>4</v>
      </c>
      <c r="E609" s="79" t="s">
        <v>456</v>
      </c>
      <c r="F609" s="79"/>
      <c r="G609" s="57">
        <f t="shared" si="112"/>
        <v>8852.1</v>
      </c>
      <c r="H609" s="57">
        <f t="shared" si="112"/>
        <v>3600</v>
      </c>
    </row>
    <row r="610" spans="1:10" ht="36" x14ac:dyDescent="0.2">
      <c r="A610" s="6" t="s">
        <v>458</v>
      </c>
      <c r="B610" s="79" t="s">
        <v>75</v>
      </c>
      <c r="C610" s="78">
        <v>10</v>
      </c>
      <c r="D610" s="78">
        <v>4</v>
      </c>
      <c r="E610" s="79" t="s">
        <v>457</v>
      </c>
      <c r="F610" s="79"/>
      <c r="G610" s="57">
        <f t="shared" si="112"/>
        <v>8852.1</v>
      </c>
      <c r="H610" s="57">
        <f t="shared" si="112"/>
        <v>3600</v>
      </c>
    </row>
    <row r="611" spans="1:10" x14ac:dyDescent="0.2">
      <c r="A611" s="6" t="s">
        <v>455</v>
      </c>
      <c r="B611" s="97" t="s">
        <v>75</v>
      </c>
      <c r="C611" s="93" t="s">
        <v>15</v>
      </c>
      <c r="D611" s="93" t="s">
        <v>11</v>
      </c>
      <c r="E611" s="79" t="s">
        <v>457</v>
      </c>
      <c r="F611" s="97" t="s">
        <v>452</v>
      </c>
      <c r="G611" s="57">
        <f t="shared" si="112"/>
        <v>8852.1</v>
      </c>
      <c r="H611" s="57">
        <f t="shared" si="112"/>
        <v>3600</v>
      </c>
    </row>
    <row r="612" spans="1:10" x14ac:dyDescent="0.2">
      <c r="A612" s="28" t="s">
        <v>404</v>
      </c>
      <c r="B612" s="97" t="s">
        <v>75</v>
      </c>
      <c r="C612" s="93" t="s">
        <v>15</v>
      </c>
      <c r="D612" s="93" t="s">
        <v>11</v>
      </c>
      <c r="E612" s="79" t="s">
        <v>457</v>
      </c>
      <c r="F612" s="97" t="s">
        <v>403</v>
      </c>
      <c r="G612" s="57">
        <f t="shared" ref="G612:H613" si="113">G613</f>
        <v>8852.1</v>
      </c>
      <c r="H612" s="57">
        <f t="shared" si="113"/>
        <v>3600</v>
      </c>
    </row>
    <row r="613" spans="1:10" ht="24" x14ac:dyDescent="0.2">
      <c r="A613" s="28" t="s">
        <v>410</v>
      </c>
      <c r="B613" s="97" t="s">
        <v>75</v>
      </c>
      <c r="C613" s="93" t="s">
        <v>15</v>
      </c>
      <c r="D613" s="93" t="s">
        <v>11</v>
      </c>
      <c r="E613" s="79" t="s">
        <v>457</v>
      </c>
      <c r="F613" s="97" t="s">
        <v>399</v>
      </c>
      <c r="G613" s="57">
        <f t="shared" si="113"/>
        <v>8852.1</v>
      </c>
      <c r="H613" s="57">
        <f t="shared" si="113"/>
        <v>3600</v>
      </c>
    </row>
    <row r="614" spans="1:10" x14ac:dyDescent="0.2">
      <c r="A614" s="33" t="s">
        <v>223</v>
      </c>
      <c r="B614" s="80" t="s">
        <v>75</v>
      </c>
      <c r="C614" s="81" t="s">
        <v>15</v>
      </c>
      <c r="D614" s="81" t="s">
        <v>11</v>
      </c>
      <c r="E614" s="80" t="s">
        <v>457</v>
      </c>
      <c r="F614" s="80" t="s">
        <v>399</v>
      </c>
      <c r="G614" s="56">
        <v>8852.1</v>
      </c>
      <c r="H614" s="56">
        <v>3600</v>
      </c>
    </row>
    <row r="615" spans="1:10" x14ac:dyDescent="0.2">
      <c r="A615" s="6" t="s">
        <v>55</v>
      </c>
      <c r="B615" s="79" t="s">
        <v>75</v>
      </c>
      <c r="C615" s="94" t="s">
        <v>15</v>
      </c>
      <c r="D615" s="94" t="s">
        <v>11</v>
      </c>
      <c r="E615" s="79" t="s">
        <v>108</v>
      </c>
      <c r="F615" s="79"/>
      <c r="G615" s="57">
        <f t="shared" ref="G615:H618" si="114">G616</f>
        <v>14038.29</v>
      </c>
      <c r="H615" s="57">
        <f t="shared" si="114"/>
        <v>5600</v>
      </c>
    </row>
    <row r="616" spans="1:10" ht="24" x14ac:dyDescent="0.2">
      <c r="A616" s="6" t="s">
        <v>312</v>
      </c>
      <c r="B616" s="79" t="s">
        <v>75</v>
      </c>
      <c r="C616" s="94" t="s">
        <v>15</v>
      </c>
      <c r="D616" s="94" t="s">
        <v>11</v>
      </c>
      <c r="E616" s="79" t="s">
        <v>311</v>
      </c>
      <c r="F616" s="79"/>
      <c r="G616" s="57">
        <f t="shared" si="114"/>
        <v>14038.29</v>
      </c>
      <c r="H616" s="57">
        <f t="shared" si="114"/>
        <v>5600</v>
      </c>
    </row>
    <row r="617" spans="1:10" ht="15.75" customHeight="1" x14ac:dyDescent="0.2">
      <c r="A617" s="6" t="s">
        <v>196</v>
      </c>
      <c r="B617" s="79" t="s">
        <v>75</v>
      </c>
      <c r="C617" s="94" t="s">
        <v>15</v>
      </c>
      <c r="D617" s="94" t="s">
        <v>11</v>
      </c>
      <c r="E617" s="79" t="s">
        <v>313</v>
      </c>
      <c r="F617" s="79"/>
      <c r="G617" s="57">
        <f t="shared" si="114"/>
        <v>14038.29</v>
      </c>
      <c r="H617" s="57">
        <f>H618</f>
        <v>5600</v>
      </c>
    </row>
    <row r="618" spans="1:10" ht="15.75" customHeight="1" x14ac:dyDescent="0.2">
      <c r="A618" s="6" t="s">
        <v>455</v>
      </c>
      <c r="B618" s="97" t="s">
        <v>75</v>
      </c>
      <c r="C618" s="93" t="s">
        <v>15</v>
      </c>
      <c r="D618" s="93" t="s">
        <v>11</v>
      </c>
      <c r="E618" s="97" t="s">
        <v>313</v>
      </c>
      <c r="F618" s="97" t="s">
        <v>452</v>
      </c>
      <c r="G618" s="57">
        <f t="shared" si="114"/>
        <v>14038.29</v>
      </c>
      <c r="H618" s="57">
        <f>H619</f>
        <v>5600</v>
      </c>
    </row>
    <row r="619" spans="1:10" x14ac:dyDescent="0.2">
      <c r="A619" s="28" t="s">
        <v>404</v>
      </c>
      <c r="B619" s="97" t="s">
        <v>75</v>
      </c>
      <c r="C619" s="93" t="s">
        <v>15</v>
      </c>
      <c r="D619" s="93" t="s">
        <v>11</v>
      </c>
      <c r="E619" s="97" t="s">
        <v>313</v>
      </c>
      <c r="F619" s="97" t="s">
        <v>403</v>
      </c>
      <c r="G619" s="59">
        <f t="shared" ref="G619" si="115">G621</f>
        <v>14038.29</v>
      </c>
      <c r="H619" s="59">
        <f>H621</f>
        <v>5600</v>
      </c>
    </row>
    <row r="620" spans="1:10" ht="24" x14ac:dyDescent="0.2">
      <c r="A620" s="28" t="s">
        <v>410</v>
      </c>
      <c r="B620" s="97" t="s">
        <v>75</v>
      </c>
      <c r="C620" s="93" t="s">
        <v>15</v>
      </c>
      <c r="D620" s="93" t="s">
        <v>11</v>
      </c>
      <c r="E620" s="97" t="s">
        <v>313</v>
      </c>
      <c r="F620" s="97" t="s">
        <v>399</v>
      </c>
      <c r="G620" s="59">
        <v>14036.29</v>
      </c>
      <c r="H620" s="59">
        <v>14038.29</v>
      </c>
    </row>
    <row r="621" spans="1:10" x14ac:dyDescent="0.2">
      <c r="A621" s="33" t="s">
        <v>224</v>
      </c>
      <c r="B621" s="80" t="s">
        <v>75</v>
      </c>
      <c r="C621" s="81" t="s">
        <v>15</v>
      </c>
      <c r="D621" s="81" t="s">
        <v>11</v>
      </c>
      <c r="E621" s="80" t="s">
        <v>313</v>
      </c>
      <c r="F621" s="80" t="s">
        <v>399</v>
      </c>
      <c r="G621" s="56">
        <v>14038.29</v>
      </c>
      <c r="H621" s="56">
        <v>5600</v>
      </c>
      <c r="I621" s="106">
        <f>G621-H621</f>
        <v>8438.2900000000009</v>
      </c>
    </row>
    <row r="622" spans="1:10" x14ac:dyDescent="0.2">
      <c r="A622" s="33" t="s">
        <v>385</v>
      </c>
      <c r="B622" s="80" t="s">
        <v>75</v>
      </c>
      <c r="C622" s="81" t="s">
        <v>15</v>
      </c>
      <c r="D622" s="81" t="s">
        <v>11</v>
      </c>
      <c r="E622" s="80" t="s">
        <v>313</v>
      </c>
      <c r="F622" s="80" t="s">
        <v>399</v>
      </c>
      <c r="G622" s="56">
        <v>7924.3</v>
      </c>
      <c r="H622" s="56">
        <v>5600</v>
      </c>
    </row>
    <row r="623" spans="1:10" ht="16.5" customHeight="1" x14ac:dyDescent="0.2">
      <c r="A623" s="14" t="s">
        <v>154</v>
      </c>
      <c r="B623" s="19" t="s">
        <v>66</v>
      </c>
      <c r="C623" s="73"/>
      <c r="D623" s="73"/>
      <c r="E623" s="19" t="s">
        <v>7</v>
      </c>
      <c r="F623" s="19" t="s">
        <v>7</v>
      </c>
      <c r="G623" s="65">
        <f>G624+G734</f>
        <v>776999.59</v>
      </c>
      <c r="H623" s="65">
        <f>H624+H734</f>
        <v>775402.3899999999</v>
      </c>
      <c r="I623">
        <v>8665.2000000000007</v>
      </c>
      <c r="J623" s="106">
        <f>H623-I623</f>
        <v>766737.19</v>
      </c>
    </row>
    <row r="624" spans="1:10" x14ac:dyDescent="0.2">
      <c r="A624" s="18" t="s">
        <v>87</v>
      </c>
      <c r="B624" s="76" t="s">
        <v>66</v>
      </c>
      <c r="C624" s="75">
        <v>7</v>
      </c>
      <c r="D624" s="75">
        <v>0</v>
      </c>
      <c r="E624" s="76" t="s">
        <v>7</v>
      </c>
      <c r="F624" s="76" t="s">
        <v>7</v>
      </c>
      <c r="G624" s="61">
        <f t="shared" ref="G624" si="116">G625+G653+G707+G716</f>
        <v>763915.4</v>
      </c>
      <c r="H624" s="61">
        <f>H625+H653+H707+H716</f>
        <v>762347.2</v>
      </c>
    </row>
    <row r="625" spans="1:8" x14ac:dyDescent="0.2">
      <c r="A625" s="6" t="s">
        <v>21</v>
      </c>
      <c r="B625" s="79" t="s">
        <v>66</v>
      </c>
      <c r="C625" s="78">
        <v>7</v>
      </c>
      <c r="D625" s="78">
        <v>1</v>
      </c>
      <c r="E625" s="79" t="s">
        <v>7</v>
      </c>
      <c r="F625" s="79" t="s">
        <v>7</v>
      </c>
      <c r="G625" s="57">
        <f t="shared" ref="G625" si="117">G626+G631+G640</f>
        <v>247993.71</v>
      </c>
      <c r="H625" s="57">
        <f>H626+H631+H640</f>
        <v>247993.71</v>
      </c>
    </row>
    <row r="626" spans="1:8" x14ac:dyDescent="0.2">
      <c r="A626" s="6" t="s">
        <v>22</v>
      </c>
      <c r="B626" s="79" t="s">
        <v>66</v>
      </c>
      <c r="C626" s="78">
        <v>7</v>
      </c>
      <c r="D626" s="78">
        <v>1</v>
      </c>
      <c r="E626" s="79" t="s">
        <v>129</v>
      </c>
      <c r="F626" s="79" t="s">
        <v>7</v>
      </c>
      <c r="G626" s="57">
        <f t="shared" ref="G626:H627" si="118">G627</f>
        <v>66027.649999999994</v>
      </c>
      <c r="H626" s="57">
        <f t="shared" si="118"/>
        <v>66027.649999999994</v>
      </c>
    </row>
    <row r="627" spans="1:8" x14ac:dyDescent="0.2">
      <c r="A627" s="6" t="s">
        <v>23</v>
      </c>
      <c r="B627" s="79" t="s">
        <v>66</v>
      </c>
      <c r="C627" s="78">
        <v>7</v>
      </c>
      <c r="D627" s="78">
        <v>1</v>
      </c>
      <c r="E627" s="79" t="s">
        <v>331</v>
      </c>
      <c r="F627" s="79"/>
      <c r="G627" s="57">
        <f t="shared" si="118"/>
        <v>66027.649999999994</v>
      </c>
      <c r="H627" s="57">
        <f t="shared" si="118"/>
        <v>66027.649999999994</v>
      </c>
    </row>
    <row r="628" spans="1:8" x14ac:dyDescent="0.2">
      <c r="A628" s="27" t="s">
        <v>281</v>
      </c>
      <c r="B628" s="79" t="s">
        <v>66</v>
      </c>
      <c r="C628" s="78">
        <v>7</v>
      </c>
      <c r="D628" s="78">
        <v>1</v>
      </c>
      <c r="E628" s="79" t="s">
        <v>331</v>
      </c>
      <c r="F628" s="79" t="s">
        <v>282</v>
      </c>
      <c r="G628" s="57">
        <f t="shared" ref="G628" si="119">G629+G630</f>
        <v>66027.649999999994</v>
      </c>
      <c r="H628" s="57">
        <f>H629+H630</f>
        <v>66027.649999999994</v>
      </c>
    </row>
    <row r="629" spans="1:8" ht="24" x14ac:dyDescent="0.2">
      <c r="A629" s="38" t="s">
        <v>261</v>
      </c>
      <c r="B629" s="80" t="s">
        <v>66</v>
      </c>
      <c r="C629" s="67">
        <v>7</v>
      </c>
      <c r="D629" s="67">
        <v>1</v>
      </c>
      <c r="E629" s="80" t="s">
        <v>331</v>
      </c>
      <c r="F629" s="80" t="s">
        <v>260</v>
      </c>
      <c r="G629" s="56">
        <v>61327.99</v>
      </c>
      <c r="H629" s="56">
        <v>61327.99</v>
      </c>
    </row>
    <row r="630" spans="1:8" x14ac:dyDescent="0.2">
      <c r="A630" s="33" t="s">
        <v>262</v>
      </c>
      <c r="B630" s="80" t="s">
        <v>66</v>
      </c>
      <c r="C630" s="67">
        <v>7</v>
      </c>
      <c r="D630" s="67">
        <v>1</v>
      </c>
      <c r="E630" s="80" t="s">
        <v>331</v>
      </c>
      <c r="F630" s="80" t="s">
        <v>263</v>
      </c>
      <c r="G630" s="56">
        <v>4699.66</v>
      </c>
      <c r="H630" s="56">
        <v>4699.66</v>
      </c>
    </row>
    <row r="631" spans="1:8" x14ac:dyDescent="0.2">
      <c r="A631" s="6" t="s">
        <v>55</v>
      </c>
      <c r="B631" s="79" t="s">
        <v>66</v>
      </c>
      <c r="C631" s="78">
        <v>7</v>
      </c>
      <c r="D631" s="78">
        <v>1</v>
      </c>
      <c r="E631" s="79" t="s">
        <v>108</v>
      </c>
      <c r="F631" s="79" t="s">
        <v>7</v>
      </c>
      <c r="G631" s="57">
        <f t="shared" ref="G631" si="120">G632+G635</f>
        <v>20906.560000000001</v>
      </c>
      <c r="H631" s="57">
        <f>H632+H635</f>
        <v>20906.560000000001</v>
      </c>
    </row>
    <row r="632" spans="1:8" ht="24" x14ac:dyDescent="0.2">
      <c r="A632" s="6" t="s">
        <v>221</v>
      </c>
      <c r="B632" s="99" t="s">
        <v>66</v>
      </c>
      <c r="C632" s="78">
        <v>7</v>
      </c>
      <c r="D632" s="78">
        <v>1</v>
      </c>
      <c r="E632" s="79" t="s">
        <v>220</v>
      </c>
      <c r="F632" s="79"/>
      <c r="G632" s="57">
        <f t="shared" ref="G632:H633" si="121">G633</f>
        <v>210.07</v>
      </c>
      <c r="H632" s="57">
        <f t="shared" si="121"/>
        <v>210.07</v>
      </c>
    </row>
    <row r="633" spans="1:8" x14ac:dyDescent="0.2">
      <c r="A633" s="6" t="s">
        <v>281</v>
      </c>
      <c r="B633" s="99" t="s">
        <v>66</v>
      </c>
      <c r="C633" s="78">
        <v>7</v>
      </c>
      <c r="D633" s="78">
        <v>1</v>
      </c>
      <c r="E633" s="79" t="s">
        <v>220</v>
      </c>
      <c r="F633" s="79" t="s">
        <v>282</v>
      </c>
      <c r="G633" s="57">
        <f t="shared" si="121"/>
        <v>210.07</v>
      </c>
      <c r="H633" s="57">
        <f t="shared" si="121"/>
        <v>210.07</v>
      </c>
    </row>
    <row r="634" spans="1:8" x14ac:dyDescent="0.2">
      <c r="A634" s="33" t="s">
        <v>262</v>
      </c>
      <c r="B634" s="100" t="s">
        <v>66</v>
      </c>
      <c r="C634" s="67">
        <v>7</v>
      </c>
      <c r="D634" s="67">
        <v>1</v>
      </c>
      <c r="E634" s="80" t="s">
        <v>220</v>
      </c>
      <c r="F634" s="80" t="s">
        <v>263</v>
      </c>
      <c r="G634" s="56">
        <v>210.07</v>
      </c>
      <c r="H634" s="56">
        <v>210.07</v>
      </c>
    </row>
    <row r="635" spans="1:8" ht="24" x14ac:dyDescent="0.2">
      <c r="A635" s="6" t="s">
        <v>438</v>
      </c>
      <c r="B635" s="79" t="s">
        <v>66</v>
      </c>
      <c r="C635" s="78">
        <v>7</v>
      </c>
      <c r="D635" s="78">
        <v>1</v>
      </c>
      <c r="E635" s="79" t="s">
        <v>439</v>
      </c>
      <c r="F635" s="79" t="s">
        <v>7</v>
      </c>
      <c r="G635" s="57">
        <f t="shared" ref="G635" si="122">G637+G638</f>
        <v>20696.490000000002</v>
      </c>
      <c r="H635" s="57">
        <f>H637+H638</f>
        <v>20696.490000000002</v>
      </c>
    </row>
    <row r="636" spans="1:8" x14ac:dyDescent="0.2">
      <c r="A636" s="27" t="s">
        <v>281</v>
      </c>
      <c r="B636" s="79" t="s">
        <v>66</v>
      </c>
      <c r="C636" s="78">
        <v>7</v>
      </c>
      <c r="D636" s="78">
        <v>1</v>
      </c>
      <c r="E636" s="79" t="s">
        <v>439</v>
      </c>
      <c r="F636" s="79" t="s">
        <v>282</v>
      </c>
      <c r="G636" s="57">
        <f t="shared" ref="G636" si="123">G637</f>
        <v>5761.21</v>
      </c>
      <c r="H636" s="57">
        <f>H637</f>
        <v>5761.21</v>
      </c>
    </row>
    <row r="637" spans="1:8" ht="24" x14ac:dyDescent="0.2">
      <c r="A637" s="38" t="s">
        <v>261</v>
      </c>
      <c r="B637" s="80" t="s">
        <v>66</v>
      </c>
      <c r="C637" s="67">
        <v>7</v>
      </c>
      <c r="D637" s="67">
        <v>1</v>
      </c>
      <c r="E637" s="80" t="s">
        <v>439</v>
      </c>
      <c r="F637" s="80" t="s">
        <v>260</v>
      </c>
      <c r="G637" s="56">
        <v>5761.21</v>
      </c>
      <c r="H637" s="56">
        <v>5761.21</v>
      </c>
    </row>
    <row r="638" spans="1:8" x14ac:dyDescent="0.2">
      <c r="A638" s="27" t="s">
        <v>274</v>
      </c>
      <c r="B638" s="79" t="s">
        <v>66</v>
      </c>
      <c r="C638" s="78">
        <v>7</v>
      </c>
      <c r="D638" s="78">
        <v>1</v>
      </c>
      <c r="E638" s="79" t="s">
        <v>439</v>
      </c>
      <c r="F638" s="79" t="s">
        <v>273</v>
      </c>
      <c r="G638" s="57">
        <f t="shared" ref="G638" si="124">G639</f>
        <v>14935.28</v>
      </c>
      <c r="H638" s="57">
        <f>H639</f>
        <v>14935.28</v>
      </c>
    </row>
    <row r="639" spans="1:8" ht="24" x14ac:dyDescent="0.2">
      <c r="A639" s="38" t="s">
        <v>249</v>
      </c>
      <c r="B639" s="80" t="s">
        <v>66</v>
      </c>
      <c r="C639" s="67">
        <v>7</v>
      </c>
      <c r="D639" s="67">
        <v>1</v>
      </c>
      <c r="E639" s="80" t="s">
        <v>439</v>
      </c>
      <c r="F639" s="80" t="s">
        <v>248</v>
      </c>
      <c r="G639" s="56">
        <v>14935.28</v>
      </c>
      <c r="H639" s="56">
        <v>14935.28</v>
      </c>
    </row>
    <row r="640" spans="1:8" x14ac:dyDescent="0.2">
      <c r="A640" s="6" t="s">
        <v>41</v>
      </c>
      <c r="B640" s="79" t="s">
        <v>66</v>
      </c>
      <c r="C640" s="78">
        <v>7</v>
      </c>
      <c r="D640" s="78">
        <v>1</v>
      </c>
      <c r="E640" s="79" t="s">
        <v>100</v>
      </c>
      <c r="F640" s="79"/>
      <c r="G640" s="57">
        <f t="shared" ref="G640" si="125">G641+G644+G649</f>
        <v>161059.5</v>
      </c>
      <c r="H640" s="57">
        <f>H641+H644+H649</f>
        <v>161059.5</v>
      </c>
    </row>
    <row r="641" spans="1:9" ht="36" x14ac:dyDescent="0.2">
      <c r="A641" s="24" t="s">
        <v>180</v>
      </c>
      <c r="B641" s="79" t="s">
        <v>66</v>
      </c>
      <c r="C641" s="78">
        <v>7</v>
      </c>
      <c r="D641" s="78">
        <v>1</v>
      </c>
      <c r="E641" s="79" t="s">
        <v>207</v>
      </c>
      <c r="F641" s="79"/>
      <c r="G641" s="57">
        <f t="shared" ref="G641" si="126">G643</f>
        <v>62.94</v>
      </c>
      <c r="H641" s="57">
        <f>H643</f>
        <v>62.94</v>
      </c>
    </row>
    <row r="642" spans="1:9" x14ac:dyDescent="0.2">
      <c r="A642" s="37" t="s">
        <v>281</v>
      </c>
      <c r="B642" s="79" t="s">
        <v>66</v>
      </c>
      <c r="C642" s="78">
        <v>7</v>
      </c>
      <c r="D642" s="78">
        <v>1</v>
      </c>
      <c r="E642" s="79" t="s">
        <v>207</v>
      </c>
      <c r="F642" s="79" t="s">
        <v>282</v>
      </c>
      <c r="G642" s="57">
        <f t="shared" ref="G642" si="127">G643</f>
        <v>62.94</v>
      </c>
      <c r="H642" s="57">
        <f>H643</f>
        <v>62.94</v>
      </c>
    </row>
    <row r="643" spans="1:9" x14ac:dyDescent="0.2">
      <c r="A643" s="33" t="s">
        <v>262</v>
      </c>
      <c r="B643" s="80" t="s">
        <v>66</v>
      </c>
      <c r="C643" s="67">
        <v>7</v>
      </c>
      <c r="D643" s="67">
        <v>1</v>
      </c>
      <c r="E643" s="80" t="s">
        <v>207</v>
      </c>
      <c r="F643" s="80" t="s">
        <v>263</v>
      </c>
      <c r="G643" s="56">
        <v>62.94</v>
      </c>
      <c r="H643" s="56">
        <v>62.94</v>
      </c>
    </row>
    <row r="644" spans="1:9" ht="29.25" customHeight="1" x14ac:dyDescent="0.2">
      <c r="A644" s="8" t="s">
        <v>177</v>
      </c>
      <c r="B644" s="79" t="s">
        <v>66</v>
      </c>
      <c r="C644" s="78">
        <v>7</v>
      </c>
      <c r="D644" s="78">
        <v>1</v>
      </c>
      <c r="E644" s="79" t="s">
        <v>202</v>
      </c>
      <c r="F644" s="79"/>
      <c r="G644" s="57">
        <f t="shared" ref="G644" si="128">G647+G645</f>
        <v>4860.68</v>
      </c>
      <c r="H644" s="57">
        <f>H647+H645</f>
        <v>4860.68</v>
      </c>
    </row>
    <row r="645" spans="1:9" ht="18.75" customHeight="1" x14ac:dyDescent="0.2">
      <c r="A645" s="37" t="s">
        <v>281</v>
      </c>
      <c r="B645" s="79" t="s">
        <v>66</v>
      </c>
      <c r="C645" s="78">
        <v>7</v>
      </c>
      <c r="D645" s="78">
        <v>1</v>
      </c>
      <c r="E645" s="79" t="s">
        <v>202</v>
      </c>
      <c r="F645" s="79" t="s">
        <v>282</v>
      </c>
      <c r="G645" s="57">
        <f t="shared" ref="G645" si="129">G646</f>
        <v>1013</v>
      </c>
      <c r="H645" s="57">
        <f>H646</f>
        <v>1013</v>
      </c>
    </row>
    <row r="646" spans="1:9" ht="18" customHeight="1" x14ac:dyDescent="0.2">
      <c r="A646" s="33" t="s">
        <v>262</v>
      </c>
      <c r="B646" s="80" t="s">
        <v>66</v>
      </c>
      <c r="C646" s="67">
        <v>7</v>
      </c>
      <c r="D646" s="67">
        <v>1</v>
      </c>
      <c r="E646" s="80" t="s">
        <v>202</v>
      </c>
      <c r="F646" s="80" t="s">
        <v>263</v>
      </c>
      <c r="G646" s="56">
        <v>1013</v>
      </c>
      <c r="H646" s="56">
        <v>1013</v>
      </c>
    </row>
    <row r="647" spans="1:9" x14ac:dyDescent="0.2">
      <c r="A647" s="27" t="s">
        <v>274</v>
      </c>
      <c r="B647" s="79" t="s">
        <v>66</v>
      </c>
      <c r="C647" s="78">
        <v>7</v>
      </c>
      <c r="D647" s="78">
        <v>1</v>
      </c>
      <c r="E647" s="79" t="s">
        <v>202</v>
      </c>
      <c r="F647" s="79" t="s">
        <v>273</v>
      </c>
      <c r="G647" s="57">
        <f t="shared" ref="G647" si="130">G648</f>
        <v>3847.68</v>
      </c>
      <c r="H647" s="57">
        <f>H648</f>
        <v>3847.68</v>
      </c>
    </row>
    <row r="648" spans="1:9" ht="18" customHeight="1" x14ac:dyDescent="0.2">
      <c r="A648" s="38" t="s">
        <v>264</v>
      </c>
      <c r="B648" s="80" t="s">
        <v>66</v>
      </c>
      <c r="C648" s="67">
        <v>7</v>
      </c>
      <c r="D648" s="67">
        <v>1</v>
      </c>
      <c r="E648" s="80" t="s">
        <v>202</v>
      </c>
      <c r="F648" s="80" t="s">
        <v>265</v>
      </c>
      <c r="G648" s="56">
        <v>3847.68</v>
      </c>
      <c r="H648" s="56">
        <v>3847.68</v>
      </c>
    </row>
    <row r="649" spans="1:9" ht="26.25" customHeight="1" x14ac:dyDescent="0.2">
      <c r="A649" s="27" t="s">
        <v>267</v>
      </c>
      <c r="B649" s="79" t="s">
        <v>66</v>
      </c>
      <c r="C649" s="78">
        <v>7</v>
      </c>
      <c r="D649" s="78">
        <v>1</v>
      </c>
      <c r="E649" s="79" t="s">
        <v>268</v>
      </c>
      <c r="F649" s="79"/>
      <c r="G649" s="57">
        <f t="shared" ref="G649" si="131">G650</f>
        <v>156135.88</v>
      </c>
      <c r="H649" s="57">
        <f>H650</f>
        <v>156135.88</v>
      </c>
    </row>
    <row r="650" spans="1:9" x14ac:dyDescent="0.2">
      <c r="A650" s="27" t="s">
        <v>274</v>
      </c>
      <c r="B650" s="79" t="s">
        <v>66</v>
      </c>
      <c r="C650" s="78">
        <v>7</v>
      </c>
      <c r="D650" s="78">
        <v>1</v>
      </c>
      <c r="E650" s="79" t="s">
        <v>268</v>
      </c>
      <c r="F650" s="79" t="s">
        <v>273</v>
      </c>
      <c r="G650" s="57">
        <f t="shared" ref="G650" si="132">G652+G651</f>
        <v>156135.88</v>
      </c>
      <c r="H650" s="57">
        <f>H652+H651</f>
        <v>156135.88</v>
      </c>
    </row>
    <row r="651" spans="1:9" ht="24" x14ac:dyDescent="0.2">
      <c r="A651" s="38" t="s">
        <v>249</v>
      </c>
      <c r="B651" s="80" t="s">
        <v>66</v>
      </c>
      <c r="C651" s="67">
        <v>7</v>
      </c>
      <c r="D651" s="67">
        <v>1</v>
      </c>
      <c r="E651" s="80" t="s">
        <v>268</v>
      </c>
      <c r="F651" s="80" t="s">
        <v>248</v>
      </c>
      <c r="G651" s="56">
        <v>152882.44</v>
      </c>
      <c r="H651" s="56">
        <v>152882.44</v>
      </c>
    </row>
    <row r="652" spans="1:9" x14ac:dyDescent="0.2">
      <c r="A652" s="38" t="s">
        <v>264</v>
      </c>
      <c r="B652" s="80" t="s">
        <v>66</v>
      </c>
      <c r="C652" s="67">
        <v>7</v>
      </c>
      <c r="D652" s="67">
        <v>1</v>
      </c>
      <c r="E652" s="80" t="s">
        <v>268</v>
      </c>
      <c r="F652" s="80" t="s">
        <v>265</v>
      </c>
      <c r="G652" s="56">
        <v>3253.44</v>
      </c>
      <c r="H652" s="56">
        <v>3253.44</v>
      </c>
    </row>
    <row r="653" spans="1:9" x14ac:dyDescent="0.2">
      <c r="A653" s="6" t="s">
        <v>24</v>
      </c>
      <c r="B653" s="79" t="s">
        <v>66</v>
      </c>
      <c r="C653" s="78">
        <v>7</v>
      </c>
      <c r="D653" s="78">
        <v>2</v>
      </c>
      <c r="E653" s="79"/>
      <c r="F653" s="79" t="s">
        <v>7</v>
      </c>
      <c r="G653" s="57">
        <f t="shared" ref="G653" si="133">G659+G666+G676+G680+G690+G671+G654</f>
        <v>477596.09</v>
      </c>
      <c r="H653" s="57">
        <f t="shared" ref="H653" si="134">H659+H666+H676+H680+H690+H671+H654</f>
        <v>476937.15</v>
      </c>
      <c r="I653" s="196"/>
    </row>
    <row r="654" spans="1:9" x14ac:dyDescent="0.2">
      <c r="A654" s="6" t="s">
        <v>511</v>
      </c>
      <c r="B654" s="79" t="s">
        <v>66</v>
      </c>
      <c r="C654" s="78">
        <v>7</v>
      </c>
      <c r="D654" s="78">
        <v>2</v>
      </c>
      <c r="E654" s="79" t="s">
        <v>509</v>
      </c>
      <c r="F654" s="79"/>
      <c r="G654" s="57">
        <f t="shared" ref="G654:H657" si="135">G655</f>
        <v>266</v>
      </c>
      <c r="H654" s="57">
        <f t="shared" si="135"/>
        <v>266</v>
      </c>
    </row>
    <row r="655" spans="1:9" ht="24" x14ac:dyDescent="0.2">
      <c r="A655" s="6" t="s">
        <v>512</v>
      </c>
      <c r="B655" s="79" t="s">
        <v>66</v>
      </c>
      <c r="C655" s="78">
        <v>7</v>
      </c>
      <c r="D655" s="78">
        <v>2</v>
      </c>
      <c r="E655" s="79" t="s">
        <v>510</v>
      </c>
      <c r="F655" s="79"/>
      <c r="G655" s="57">
        <f t="shared" si="135"/>
        <v>266</v>
      </c>
      <c r="H655" s="57">
        <f t="shared" si="135"/>
        <v>266</v>
      </c>
    </row>
    <row r="656" spans="1:9" x14ac:dyDescent="0.2">
      <c r="A656" s="6" t="s">
        <v>281</v>
      </c>
      <c r="B656" s="79" t="s">
        <v>66</v>
      </c>
      <c r="C656" s="78">
        <v>7</v>
      </c>
      <c r="D656" s="78">
        <v>2</v>
      </c>
      <c r="E656" s="79" t="s">
        <v>510</v>
      </c>
      <c r="F656" s="79" t="s">
        <v>282</v>
      </c>
      <c r="G656" s="57">
        <f t="shared" si="135"/>
        <v>266</v>
      </c>
      <c r="H656" s="57">
        <f t="shared" si="135"/>
        <v>266</v>
      </c>
    </row>
    <row r="657" spans="1:8" x14ac:dyDescent="0.2">
      <c r="A657" s="6" t="s">
        <v>266</v>
      </c>
      <c r="B657" s="79" t="s">
        <v>66</v>
      </c>
      <c r="C657" s="78">
        <v>7</v>
      </c>
      <c r="D657" s="78">
        <v>2</v>
      </c>
      <c r="E657" s="79" t="s">
        <v>510</v>
      </c>
      <c r="F657" s="79" t="s">
        <v>263</v>
      </c>
      <c r="G657" s="57">
        <f t="shared" si="135"/>
        <v>266</v>
      </c>
      <c r="H657" s="57">
        <f t="shared" si="135"/>
        <v>266</v>
      </c>
    </row>
    <row r="658" spans="1:8" x14ac:dyDescent="0.2">
      <c r="A658" s="33" t="s">
        <v>223</v>
      </c>
      <c r="B658" s="80" t="s">
        <v>66</v>
      </c>
      <c r="C658" s="67">
        <v>7</v>
      </c>
      <c r="D658" s="67">
        <v>2</v>
      </c>
      <c r="E658" s="80" t="s">
        <v>510</v>
      </c>
      <c r="F658" s="80" t="s">
        <v>263</v>
      </c>
      <c r="G658" s="56">
        <v>266</v>
      </c>
      <c r="H658" s="56">
        <v>266</v>
      </c>
    </row>
    <row r="659" spans="1:8" ht="16.5" customHeight="1" x14ac:dyDescent="0.2">
      <c r="A659" s="6" t="s">
        <v>90</v>
      </c>
      <c r="B659" s="79" t="s">
        <v>66</v>
      </c>
      <c r="C659" s="78">
        <v>7</v>
      </c>
      <c r="D659" s="78">
        <v>2</v>
      </c>
      <c r="E659" s="79" t="s">
        <v>128</v>
      </c>
      <c r="F659" s="79"/>
      <c r="G659" s="57">
        <f t="shared" ref="G659:H660" si="136">G660</f>
        <v>415090.77</v>
      </c>
      <c r="H659" s="57">
        <f t="shared" si="136"/>
        <v>414956.83</v>
      </c>
    </row>
    <row r="660" spans="1:8" x14ac:dyDescent="0.2">
      <c r="A660" s="6" t="s">
        <v>23</v>
      </c>
      <c r="B660" s="79" t="s">
        <v>66</v>
      </c>
      <c r="C660" s="78">
        <v>7</v>
      </c>
      <c r="D660" s="78">
        <v>2</v>
      </c>
      <c r="E660" s="79" t="s">
        <v>152</v>
      </c>
      <c r="F660" s="79"/>
      <c r="G660" s="57">
        <f t="shared" si="136"/>
        <v>415090.77</v>
      </c>
      <c r="H660" s="57">
        <f t="shared" si="136"/>
        <v>414956.83</v>
      </c>
    </row>
    <row r="661" spans="1:8" x14ac:dyDescent="0.2">
      <c r="A661" s="6" t="s">
        <v>281</v>
      </c>
      <c r="B661" s="79" t="s">
        <v>66</v>
      </c>
      <c r="C661" s="78">
        <v>7</v>
      </c>
      <c r="D661" s="78">
        <v>2</v>
      </c>
      <c r="E661" s="79" t="s">
        <v>152</v>
      </c>
      <c r="F661" s="79" t="s">
        <v>282</v>
      </c>
      <c r="G661" s="57">
        <f t="shared" ref="G661" si="137">G662+G665</f>
        <v>415090.77</v>
      </c>
      <c r="H661" s="57">
        <f>H662+H665</f>
        <v>414956.83</v>
      </c>
    </row>
    <row r="662" spans="1:8" ht="24" x14ac:dyDescent="0.2">
      <c r="A662" s="6" t="s">
        <v>261</v>
      </c>
      <c r="B662" s="79" t="s">
        <v>66</v>
      </c>
      <c r="C662" s="78">
        <v>7</v>
      </c>
      <c r="D662" s="78">
        <v>2</v>
      </c>
      <c r="E662" s="79" t="s">
        <v>152</v>
      </c>
      <c r="F662" s="79" t="s">
        <v>260</v>
      </c>
      <c r="G662" s="57">
        <f t="shared" ref="G662" si="138">G663+G664</f>
        <v>391166.01</v>
      </c>
      <c r="H662" s="57">
        <f>H663+H664</f>
        <v>391166.01</v>
      </c>
    </row>
    <row r="663" spans="1:8" x14ac:dyDescent="0.2">
      <c r="A663" s="33" t="s">
        <v>519</v>
      </c>
      <c r="B663" s="80" t="s">
        <v>66</v>
      </c>
      <c r="C663" s="67">
        <v>7</v>
      </c>
      <c r="D663" s="67">
        <v>2</v>
      </c>
      <c r="E663" s="80" t="s">
        <v>152</v>
      </c>
      <c r="F663" s="80" t="s">
        <v>260</v>
      </c>
      <c r="G663" s="56">
        <v>268359.3</v>
      </c>
      <c r="H663" s="56">
        <v>268223.8</v>
      </c>
    </row>
    <row r="664" spans="1:8" x14ac:dyDescent="0.2">
      <c r="A664" s="33" t="s">
        <v>158</v>
      </c>
      <c r="B664" s="80" t="s">
        <v>66</v>
      </c>
      <c r="C664" s="67">
        <v>7</v>
      </c>
      <c r="D664" s="67">
        <v>2</v>
      </c>
      <c r="E664" s="80" t="s">
        <v>152</v>
      </c>
      <c r="F664" s="80" t="s">
        <v>260</v>
      </c>
      <c r="G664" s="56">
        <v>122806.71</v>
      </c>
      <c r="H664" s="56">
        <v>122942.21</v>
      </c>
    </row>
    <row r="665" spans="1:8" x14ac:dyDescent="0.2">
      <c r="A665" s="33" t="s">
        <v>266</v>
      </c>
      <c r="B665" s="80" t="s">
        <v>66</v>
      </c>
      <c r="C665" s="67">
        <v>7</v>
      </c>
      <c r="D665" s="67">
        <v>2</v>
      </c>
      <c r="E665" s="80" t="s">
        <v>152</v>
      </c>
      <c r="F665" s="80" t="s">
        <v>263</v>
      </c>
      <c r="G665" s="56">
        <v>23924.76</v>
      </c>
      <c r="H665" s="56">
        <v>23790.82</v>
      </c>
    </row>
    <row r="666" spans="1:8" x14ac:dyDescent="0.2">
      <c r="A666" s="6" t="s">
        <v>28</v>
      </c>
      <c r="B666" s="79" t="s">
        <v>66</v>
      </c>
      <c r="C666" s="78">
        <v>7</v>
      </c>
      <c r="D666" s="78">
        <v>2</v>
      </c>
      <c r="E666" s="79" t="s">
        <v>117</v>
      </c>
      <c r="F666" s="79" t="s">
        <v>7</v>
      </c>
      <c r="G666" s="57">
        <f t="shared" ref="G666:H667" si="139">G667</f>
        <v>23320.9</v>
      </c>
      <c r="H666" s="57">
        <f t="shared" si="139"/>
        <v>23320.9</v>
      </c>
    </row>
    <row r="667" spans="1:8" x14ac:dyDescent="0.2">
      <c r="A667" s="6" t="s">
        <v>23</v>
      </c>
      <c r="B667" s="79" t="s">
        <v>66</v>
      </c>
      <c r="C667" s="78">
        <v>7</v>
      </c>
      <c r="D667" s="78">
        <v>2</v>
      </c>
      <c r="E667" s="79" t="s">
        <v>118</v>
      </c>
      <c r="F667" s="79"/>
      <c r="G667" s="57">
        <f t="shared" si="139"/>
        <v>23320.9</v>
      </c>
      <c r="H667" s="57">
        <f t="shared" si="139"/>
        <v>23320.9</v>
      </c>
    </row>
    <row r="668" spans="1:8" x14ac:dyDescent="0.2">
      <c r="A668" s="6" t="s">
        <v>274</v>
      </c>
      <c r="B668" s="79" t="s">
        <v>66</v>
      </c>
      <c r="C668" s="78">
        <v>7</v>
      </c>
      <c r="D668" s="78">
        <v>2</v>
      </c>
      <c r="E668" s="79" t="s">
        <v>118</v>
      </c>
      <c r="F668" s="79" t="s">
        <v>273</v>
      </c>
      <c r="G668" s="57">
        <f t="shared" ref="G668" si="140">G669+G670</f>
        <v>23320.9</v>
      </c>
      <c r="H668" s="57">
        <f>H669+H670</f>
        <v>23320.9</v>
      </c>
    </row>
    <row r="669" spans="1:8" ht="24" x14ac:dyDescent="0.2">
      <c r="A669" s="33" t="s">
        <v>249</v>
      </c>
      <c r="B669" s="80" t="s">
        <v>66</v>
      </c>
      <c r="C669" s="67">
        <v>7</v>
      </c>
      <c r="D669" s="67">
        <v>2</v>
      </c>
      <c r="E669" s="80" t="s">
        <v>118</v>
      </c>
      <c r="F669" s="80" t="s">
        <v>248</v>
      </c>
      <c r="G669" s="56">
        <v>22990.9</v>
      </c>
      <c r="H669" s="56">
        <v>22990.9</v>
      </c>
    </row>
    <row r="670" spans="1:8" x14ac:dyDescent="0.2">
      <c r="A670" s="33" t="s">
        <v>264</v>
      </c>
      <c r="B670" s="80" t="s">
        <v>66</v>
      </c>
      <c r="C670" s="67">
        <v>7</v>
      </c>
      <c r="D670" s="67">
        <v>2</v>
      </c>
      <c r="E670" s="80" t="s">
        <v>118</v>
      </c>
      <c r="F670" s="80" t="s">
        <v>265</v>
      </c>
      <c r="G670" s="56">
        <v>330</v>
      </c>
      <c r="H670" s="56">
        <v>330</v>
      </c>
    </row>
    <row r="671" spans="1:8" x14ac:dyDescent="0.2">
      <c r="A671" s="6" t="s">
        <v>462</v>
      </c>
      <c r="B671" s="79" t="s">
        <v>66</v>
      </c>
      <c r="C671" s="78">
        <v>7</v>
      </c>
      <c r="D671" s="78">
        <v>2</v>
      </c>
      <c r="E671" s="79" t="s">
        <v>461</v>
      </c>
      <c r="F671" s="79"/>
      <c r="G671" s="57">
        <f t="shared" ref="G671:H674" si="141">G672</f>
        <v>2513.8000000000002</v>
      </c>
      <c r="H671" s="57">
        <f t="shared" si="141"/>
        <v>2513.8000000000002</v>
      </c>
    </row>
    <row r="672" spans="1:8" x14ac:dyDescent="0.2">
      <c r="A672" s="6" t="s">
        <v>460</v>
      </c>
      <c r="B672" s="79" t="s">
        <v>66</v>
      </c>
      <c r="C672" s="78">
        <v>7</v>
      </c>
      <c r="D672" s="78">
        <v>2</v>
      </c>
      <c r="E672" s="79" t="s">
        <v>459</v>
      </c>
      <c r="F672" s="79"/>
      <c r="G672" s="57">
        <f t="shared" si="141"/>
        <v>2513.8000000000002</v>
      </c>
      <c r="H672" s="57">
        <f t="shared" si="141"/>
        <v>2513.8000000000002</v>
      </c>
    </row>
    <row r="673" spans="1:8" x14ac:dyDescent="0.2">
      <c r="A673" s="6" t="s">
        <v>281</v>
      </c>
      <c r="B673" s="79" t="s">
        <v>66</v>
      </c>
      <c r="C673" s="78">
        <v>7</v>
      </c>
      <c r="D673" s="78">
        <v>2</v>
      </c>
      <c r="E673" s="79" t="s">
        <v>459</v>
      </c>
      <c r="F673" s="79" t="s">
        <v>282</v>
      </c>
      <c r="G673" s="57">
        <f t="shared" si="141"/>
        <v>2513.8000000000002</v>
      </c>
      <c r="H673" s="57">
        <f t="shared" si="141"/>
        <v>2513.8000000000002</v>
      </c>
    </row>
    <row r="674" spans="1:8" x14ac:dyDescent="0.2">
      <c r="A674" s="6" t="s">
        <v>266</v>
      </c>
      <c r="B674" s="79" t="s">
        <v>66</v>
      </c>
      <c r="C674" s="78">
        <v>7</v>
      </c>
      <c r="D674" s="78">
        <v>2</v>
      </c>
      <c r="E674" s="79" t="s">
        <v>459</v>
      </c>
      <c r="F674" s="79" t="s">
        <v>263</v>
      </c>
      <c r="G674" s="57">
        <f t="shared" si="141"/>
        <v>2513.8000000000002</v>
      </c>
      <c r="H674" s="57">
        <f t="shared" si="141"/>
        <v>2513.8000000000002</v>
      </c>
    </row>
    <row r="675" spans="1:8" x14ac:dyDescent="0.2">
      <c r="A675" s="33" t="s">
        <v>223</v>
      </c>
      <c r="B675" s="80" t="s">
        <v>66</v>
      </c>
      <c r="C675" s="67">
        <v>7</v>
      </c>
      <c r="D675" s="67">
        <v>2</v>
      </c>
      <c r="E675" s="80" t="s">
        <v>459</v>
      </c>
      <c r="F675" s="80" t="s">
        <v>263</v>
      </c>
      <c r="G675" s="56">
        <v>2513.8000000000002</v>
      </c>
      <c r="H675" s="56">
        <v>2513.8000000000002</v>
      </c>
    </row>
    <row r="676" spans="1:8" x14ac:dyDescent="0.2">
      <c r="A676" s="10" t="s">
        <v>143</v>
      </c>
      <c r="B676" s="79" t="s">
        <v>66</v>
      </c>
      <c r="C676" s="78">
        <v>7</v>
      </c>
      <c r="D676" s="78">
        <v>2</v>
      </c>
      <c r="E676" s="79" t="s">
        <v>142</v>
      </c>
      <c r="F676" s="79"/>
      <c r="G676" s="57">
        <f t="shared" ref="G676" si="142">G677</f>
        <v>7445.5</v>
      </c>
      <c r="H676" s="57">
        <f>H677</f>
        <v>7445.5</v>
      </c>
    </row>
    <row r="677" spans="1:8" x14ac:dyDescent="0.2">
      <c r="A677" s="6" t="s">
        <v>381</v>
      </c>
      <c r="B677" s="79" t="s">
        <v>66</v>
      </c>
      <c r="C677" s="78">
        <v>7</v>
      </c>
      <c r="D677" s="78">
        <v>2</v>
      </c>
      <c r="E677" s="79" t="s">
        <v>382</v>
      </c>
      <c r="F677" s="79"/>
      <c r="G677" s="57">
        <f t="shared" ref="G677" si="143">G679</f>
        <v>7445.5</v>
      </c>
      <c r="H677" s="57">
        <f>H679</f>
        <v>7445.5</v>
      </c>
    </row>
    <row r="678" spans="1:8" x14ac:dyDescent="0.2">
      <c r="A678" s="6" t="s">
        <v>281</v>
      </c>
      <c r="B678" s="79" t="s">
        <v>66</v>
      </c>
      <c r="C678" s="78">
        <v>7</v>
      </c>
      <c r="D678" s="78">
        <v>2</v>
      </c>
      <c r="E678" s="79" t="s">
        <v>382</v>
      </c>
      <c r="F678" s="79" t="s">
        <v>282</v>
      </c>
      <c r="G678" s="57">
        <f t="shared" ref="G678" si="144">G679</f>
        <v>7445.5</v>
      </c>
      <c r="H678" s="57">
        <f>H679</f>
        <v>7445.5</v>
      </c>
    </row>
    <row r="679" spans="1:8" x14ac:dyDescent="0.2">
      <c r="A679" s="33" t="s">
        <v>262</v>
      </c>
      <c r="B679" s="80" t="s">
        <v>66</v>
      </c>
      <c r="C679" s="67">
        <v>7</v>
      </c>
      <c r="D679" s="67">
        <v>2</v>
      </c>
      <c r="E679" s="80" t="s">
        <v>382</v>
      </c>
      <c r="F679" s="80" t="s">
        <v>263</v>
      </c>
      <c r="G679" s="56">
        <v>7445.5</v>
      </c>
      <c r="H679" s="56">
        <v>7445.5</v>
      </c>
    </row>
    <row r="680" spans="1:8" x14ac:dyDescent="0.2">
      <c r="A680" s="6" t="s">
        <v>55</v>
      </c>
      <c r="B680" s="79" t="s">
        <v>66</v>
      </c>
      <c r="C680" s="78">
        <v>7</v>
      </c>
      <c r="D680" s="78">
        <v>2</v>
      </c>
      <c r="E680" s="79" t="s">
        <v>108</v>
      </c>
      <c r="F680" s="79"/>
      <c r="G680" s="57">
        <f t="shared" ref="G680" si="145">G681+G684+G687</f>
        <v>21152.739999999998</v>
      </c>
      <c r="H680" s="57">
        <f>H681+H684+H687</f>
        <v>20627.739999999998</v>
      </c>
    </row>
    <row r="681" spans="1:8" ht="24" x14ac:dyDescent="0.2">
      <c r="A681" s="6" t="s">
        <v>221</v>
      </c>
      <c r="B681" s="99" t="s">
        <v>66</v>
      </c>
      <c r="C681" s="78">
        <v>7</v>
      </c>
      <c r="D681" s="78">
        <v>2</v>
      </c>
      <c r="E681" s="79" t="s">
        <v>220</v>
      </c>
      <c r="F681" s="79"/>
      <c r="G681" s="57">
        <f t="shared" ref="G681:H682" si="146">G682</f>
        <v>351.93</v>
      </c>
      <c r="H681" s="57">
        <f t="shared" si="146"/>
        <v>351.93</v>
      </c>
    </row>
    <row r="682" spans="1:8" x14ac:dyDescent="0.2">
      <c r="A682" s="6" t="s">
        <v>281</v>
      </c>
      <c r="B682" s="99" t="s">
        <v>66</v>
      </c>
      <c r="C682" s="78">
        <v>7</v>
      </c>
      <c r="D682" s="78">
        <v>2</v>
      </c>
      <c r="E682" s="79" t="s">
        <v>220</v>
      </c>
      <c r="F682" s="79" t="s">
        <v>282</v>
      </c>
      <c r="G682" s="57">
        <f t="shared" si="146"/>
        <v>351.93</v>
      </c>
      <c r="H682" s="57">
        <f t="shared" si="146"/>
        <v>351.93</v>
      </c>
    </row>
    <row r="683" spans="1:8" x14ac:dyDescent="0.2">
      <c r="A683" s="33" t="s">
        <v>262</v>
      </c>
      <c r="B683" s="100" t="s">
        <v>66</v>
      </c>
      <c r="C683" s="67">
        <v>7</v>
      </c>
      <c r="D683" s="67">
        <v>2</v>
      </c>
      <c r="E683" s="80" t="s">
        <v>220</v>
      </c>
      <c r="F683" s="80" t="s">
        <v>263</v>
      </c>
      <c r="G683" s="56">
        <v>351.93</v>
      </c>
      <c r="H683" s="56">
        <v>351.93</v>
      </c>
    </row>
    <row r="684" spans="1:8" ht="24" x14ac:dyDescent="0.2">
      <c r="A684" s="6" t="s">
        <v>438</v>
      </c>
      <c r="B684" s="79" t="s">
        <v>66</v>
      </c>
      <c r="C684" s="78">
        <v>7</v>
      </c>
      <c r="D684" s="78">
        <v>2</v>
      </c>
      <c r="E684" s="79" t="s">
        <v>439</v>
      </c>
      <c r="F684" s="79" t="s">
        <v>7</v>
      </c>
      <c r="G684" s="57">
        <f t="shared" ref="G684" si="147">G686</f>
        <v>1032.51</v>
      </c>
      <c r="H684" s="57">
        <f>H686</f>
        <v>1032.51</v>
      </c>
    </row>
    <row r="685" spans="1:8" x14ac:dyDescent="0.2">
      <c r="A685" s="27" t="s">
        <v>281</v>
      </c>
      <c r="B685" s="79" t="s">
        <v>66</v>
      </c>
      <c r="C685" s="78">
        <v>7</v>
      </c>
      <c r="D685" s="78">
        <v>2</v>
      </c>
      <c r="E685" s="79" t="s">
        <v>439</v>
      </c>
      <c r="F685" s="79" t="s">
        <v>282</v>
      </c>
      <c r="G685" s="57">
        <f t="shared" ref="G685" si="148">G686</f>
        <v>1032.51</v>
      </c>
      <c r="H685" s="57">
        <f>H686</f>
        <v>1032.51</v>
      </c>
    </row>
    <row r="686" spans="1:8" ht="24" x14ac:dyDescent="0.2">
      <c r="A686" s="38" t="s">
        <v>261</v>
      </c>
      <c r="B686" s="80" t="s">
        <v>66</v>
      </c>
      <c r="C686" s="67">
        <v>7</v>
      </c>
      <c r="D686" s="67">
        <v>2</v>
      </c>
      <c r="E686" s="80" t="s">
        <v>439</v>
      </c>
      <c r="F686" s="80" t="s">
        <v>260</v>
      </c>
      <c r="G686" s="56">
        <v>1032.51</v>
      </c>
      <c r="H686" s="56">
        <v>1032.51</v>
      </c>
    </row>
    <row r="687" spans="1:8" ht="24" x14ac:dyDescent="0.2">
      <c r="A687" s="30" t="s">
        <v>384</v>
      </c>
      <c r="B687" s="79" t="s">
        <v>66</v>
      </c>
      <c r="C687" s="78">
        <v>7</v>
      </c>
      <c r="D687" s="78">
        <v>2</v>
      </c>
      <c r="E687" s="79" t="s">
        <v>383</v>
      </c>
      <c r="F687" s="79"/>
      <c r="G687" s="57">
        <f t="shared" ref="G687" si="149">G689</f>
        <v>19768.3</v>
      </c>
      <c r="H687" s="57">
        <f>H689</f>
        <v>19243.3</v>
      </c>
    </row>
    <row r="688" spans="1:8" x14ac:dyDescent="0.2">
      <c r="A688" s="6" t="s">
        <v>281</v>
      </c>
      <c r="B688" s="79" t="s">
        <v>66</v>
      </c>
      <c r="C688" s="78">
        <v>7</v>
      </c>
      <c r="D688" s="78">
        <v>2</v>
      </c>
      <c r="E688" s="79" t="s">
        <v>383</v>
      </c>
      <c r="F688" s="79" t="s">
        <v>282</v>
      </c>
      <c r="G688" s="57">
        <f t="shared" ref="G688" si="150">G689</f>
        <v>19768.3</v>
      </c>
      <c r="H688" s="57">
        <f>H689</f>
        <v>19243.3</v>
      </c>
    </row>
    <row r="689" spans="1:9" x14ac:dyDescent="0.2">
      <c r="A689" s="33" t="s">
        <v>262</v>
      </c>
      <c r="B689" s="80" t="s">
        <v>66</v>
      </c>
      <c r="C689" s="67">
        <v>7</v>
      </c>
      <c r="D689" s="67">
        <v>2</v>
      </c>
      <c r="E689" s="80" t="s">
        <v>383</v>
      </c>
      <c r="F689" s="80" t="s">
        <v>263</v>
      </c>
      <c r="G689" s="56">
        <v>19768.3</v>
      </c>
      <c r="H689" s="56">
        <v>19243.3</v>
      </c>
      <c r="I689" s="106"/>
    </row>
    <row r="690" spans="1:9" x14ac:dyDescent="0.2">
      <c r="A690" s="6" t="s">
        <v>41</v>
      </c>
      <c r="B690" s="79" t="s">
        <v>66</v>
      </c>
      <c r="C690" s="78">
        <v>7</v>
      </c>
      <c r="D690" s="78">
        <v>2</v>
      </c>
      <c r="E690" s="79" t="s">
        <v>100</v>
      </c>
      <c r="F690" s="79"/>
      <c r="G690" s="57">
        <f t="shared" ref="G690" si="151">G691+G694+G699+G702</f>
        <v>7806.38</v>
      </c>
      <c r="H690" s="57">
        <f>H691+H694+H699+H702</f>
        <v>7806.38</v>
      </c>
    </row>
    <row r="691" spans="1:9" ht="36" x14ac:dyDescent="0.2">
      <c r="A691" s="17" t="s">
        <v>180</v>
      </c>
      <c r="B691" s="79" t="s">
        <v>66</v>
      </c>
      <c r="C691" s="78">
        <v>7</v>
      </c>
      <c r="D691" s="78">
        <v>2</v>
      </c>
      <c r="E691" s="79" t="s">
        <v>207</v>
      </c>
      <c r="F691" s="79"/>
      <c r="G691" s="57">
        <f t="shared" ref="G691:H692" si="152">G692</f>
        <v>437.06</v>
      </c>
      <c r="H691" s="57">
        <f t="shared" si="152"/>
        <v>437.06</v>
      </c>
    </row>
    <row r="692" spans="1:9" x14ac:dyDescent="0.2">
      <c r="A692" s="6" t="s">
        <v>281</v>
      </c>
      <c r="B692" s="79" t="s">
        <v>66</v>
      </c>
      <c r="C692" s="78">
        <v>7</v>
      </c>
      <c r="D692" s="78">
        <v>2</v>
      </c>
      <c r="E692" s="79" t="s">
        <v>207</v>
      </c>
      <c r="F692" s="79" t="s">
        <v>282</v>
      </c>
      <c r="G692" s="57">
        <f t="shared" si="152"/>
        <v>437.06</v>
      </c>
      <c r="H692" s="57">
        <f t="shared" si="152"/>
        <v>437.06</v>
      </c>
    </row>
    <row r="693" spans="1:9" x14ac:dyDescent="0.2">
      <c r="A693" s="33" t="s">
        <v>262</v>
      </c>
      <c r="B693" s="80" t="s">
        <v>66</v>
      </c>
      <c r="C693" s="67">
        <v>7</v>
      </c>
      <c r="D693" s="67">
        <v>2</v>
      </c>
      <c r="E693" s="80" t="s">
        <v>207</v>
      </c>
      <c r="F693" s="80" t="s">
        <v>263</v>
      </c>
      <c r="G693" s="56">
        <v>437.06</v>
      </c>
      <c r="H693" s="56">
        <v>437.06</v>
      </c>
    </row>
    <row r="694" spans="1:9" ht="29.25" customHeight="1" x14ac:dyDescent="0.2">
      <c r="A694" s="6" t="s">
        <v>177</v>
      </c>
      <c r="B694" s="79" t="s">
        <v>66</v>
      </c>
      <c r="C694" s="78">
        <v>7</v>
      </c>
      <c r="D694" s="78">
        <v>2</v>
      </c>
      <c r="E694" s="79" t="s">
        <v>202</v>
      </c>
      <c r="F694" s="79"/>
      <c r="G694" s="57">
        <f t="shared" ref="G694" si="153">G695+G697</f>
        <v>6539.32</v>
      </c>
      <c r="H694" s="57">
        <f>H695+H697</f>
        <v>6539.32</v>
      </c>
    </row>
    <row r="695" spans="1:9" ht="18.75" customHeight="1" x14ac:dyDescent="0.2">
      <c r="A695" s="6" t="s">
        <v>281</v>
      </c>
      <c r="B695" s="79" t="s">
        <v>66</v>
      </c>
      <c r="C695" s="78">
        <v>7</v>
      </c>
      <c r="D695" s="78">
        <v>2</v>
      </c>
      <c r="E695" s="79" t="s">
        <v>202</v>
      </c>
      <c r="F695" s="79" t="s">
        <v>282</v>
      </c>
      <c r="G695" s="57">
        <f t="shared" ref="G695" si="154">G696</f>
        <v>6313</v>
      </c>
      <c r="H695" s="57">
        <f>H696</f>
        <v>6313</v>
      </c>
    </row>
    <row r="696" spans="1:9" x14ac:dyDescent="0.2">
      <c r="A696" s="33" t="s">
        <v>262</v>
      </c>
      <c r="B696" s="80" t="s">
        <v>66</v>
      </c>
      <c r="C696" s="67">
        <v>7</v>
      </c>
      <c r="D696" s="67">
        <v>2</v>
      </c>
      <c r="E696" s="80" t="s">
        <v>202</v>
      </c>
      <c r="F696" s="80" t="s">
        <v>263</v>
      </c>
      <c r="G696" s="56">
        <v>6313</v>
      </c>
      <c r="H696" s="56">
        <v>6313</v>
      </c>
    </row>
    <row r="697" spans="1:9" x14ac:dyDescent="0.2">
      <c r="A697" s="27" t="s">
        <v>274</v>
      </c>
      <c r="B697" s="79" t="s">
        <v>66</v>
      </c>
      <c r="C697" s="78">
        <v>7</v>
      </c>
      <c r="D697" s="78">
        <v>2</v>
      </c>
      <c r="E697" s="79" t="s">
        <v>202</v>
      </c>
      <c r="F697" s="79" t="s">
        <v>273</v>
      </c>
      <c r="G697" s="57">
        <f t="shared" ref="G697" si="155">G698</f>
        <v>226.32</v>
      </c>
      <c r="H697" s="57">
        <f>H698</f>
        <v>226.32</v>
      </c>
    </row>
    <row r="698" spans="1:9" x14ac:dyDescent="0.2">
      <c r="A698" s="38" t="s">
        <v>264</v>
      </c>
      <c r="B698" s="80" t="s">
        <v>66</v>
      </c>
      <c r="C698" s="67">
        <v>7</v>
      </c>
      <c r="D698" s="67">
        <v>2</v>
      </c>
      <c r="E698" s="80" t="s">
        <v>202</v>
      </c>
      <c r="F698" s="80" t="s">
        <v>265</v>
      </c>
      <c r="G698" s="56">
        <v>226.32</v>
      </c>
      <c r="H698" s="56">
        <v>226.32</v>
      </c>
    </row>
    <row r="699" spans="1:9" ht="24" x14ac:dyDescent="0.2">
      <c r="A699" s="6" t="s">
        <v>336</v>
      </c>
      <c r="B699" s="79" t="s">
        <v>66</v>
      </c>
      <c r="C699" s="78">
        <v>7</v>
      </c>
      <c r="D699" s="78">
        <v>2</v>
      </c>
      <c r="E699" s="79" t="s">
        <v>326</v>
      </c>
      <c r="F699" s="79"/>
      <c r="G699" s="57">
        <f t="shared" ref="G699:H700" si="156">G700</f>
        <v>300</v>
      </c>
      <c r="H699" s="57">
        <f t="shared" si="156"/>
        <v>300</v>
      </c>
    </row>
    <row r="700" spans="1:9" x14ac:dyDescent="0.2">
      <c r="A700" s="6" t="s">
        <v>281</v>
      </c>
      <c r="B700" s="79" t="s">
        <v>66</v>
      </c>
      <c r="C700" s="78">
        <v>7</v>
      </c>
      <c r="D700" s="78">
        <v>2</v>
      </c>
      <c r="E700" s="79" t="s">
        <v>326</v>
      </c>
      <c r="F700" s="79" t="s">
        <v>282</v>
      </c>
      <c r="G700" s="57">
        <f t="shared" si="156"/>
        <v>300</v>
      </c>
      <c r="H700" s="57">
        <f t="shared" si="156"/>
        <v>300</v>
      </c>
    </row>
    <row r="701" spans="1:9" x14ac:dyDescent="0.2">
      <c r="A701" s="33" t="s">
        <v>262</v>
      </c>
      <c r="B701" s="80" t="s">
        <v>66</v>
      </c>
      <c r="C701" s="67">
        <v>7</v>
      </c>
      <c r="D701" s="67">
        <v>2</v>
      </c>
      <c r="E701" s="80" t="s">
        <v>326</v>
      </c>
      <c r="F701" s="80" t="s">
        <v>263</v>
      </c>
      <c r="G701" s="56">
        <v>300</v>
      </c>
      <c r="H701" s="56">
        <v>300</v>
      </c>
    </row>
    <row r="702" spans="1:9" ht="24" x14ac:dyDescent="0.2">
      <c r="A702" s="6" t="s">
        <v>349</v>
      </c>
      <c r="B702" s="79" t="s">
        <v>66</v>
      </c>
      <c r="C702" s="78">
        <v>7</v>
      </c>
      <c r="D702" s="78">
        <v>2</v>
      </c>
      <c r="E702" s="79" t="s">
        <v>335</v>
      </c>
      <c r="F702" s="79"/>
      <c r="G702" s="57">
        <f t="shared" ref="G702" si="157">G703+G705</f>
        <v>530</v>
      </c>
      <c r="H702" s="57">
        <f t="shared" ref="H702" si="158">H703+H705</f>
        <v>530</v>
      </c>
    </row>
    <row r="703" spans="1:9" x14ac:dyDescent="0.2">
      <c r="A703" s="37" t="s">
        <v>281</v>
      </c>
      <c r="B703" s="79" t="s">
        <v>66</v>
      </c>
      <c r="C703" s="78">
        <v>7</v>
      </c>
      <c r="D703" s="78">
        <v>2</v>
      </c>
      <c r="E703" s="79" t="s">
        <v>335</v>
      </c>
      <c r="F703" s="79" t="s">
        <v>282</v>
      </c>
      <c r="G703" s="57">
        <f t="shared" ref="G703:H703" si="159">G704</f>
        <v>487.4</v>
      </c>
      <c r="H703" s="57">
        <f t="shared" si="159"/>
        <v>487.4</v>
      </c>
    </row>
    <row r="704" spans="1:9" x14ac:dyDescent="0.2">
      <c r="A704" s="33" t="s">
        <v>262</v>
      </c>
      <c r="B704" s="80" t="s">
        <v>66</v>
      </c>
      <c r="C704" s="67">
        <v>7</v>
      </c>
      <c r="D704" s="67">
        <v>2</v>
      </c>
      <c r="E704" s="80" t="s">
        <v>335</v>
      </c>
      <c r="F704" s="80" t="s">
        <v>263</v>
      </c>
      <c r="G704" s="56">
        <v>487.4</v>
      </c>
      <c r="H704" s="56">
        <v>487.4</v>
      </c>
    </row>
    <row r="705" spans="1:8" x14ac:dyDescent="0.2">
      <c r="A705" s="27" t="s">
        <v>274</v>
      </c>
      <c r="B705" s="79" t="s">
        <v>66</v>
      </c>
      <c r="C705" s="78">
        <v>7</v>
      </c>
      <c r="D705" s="78">
        <v>2</v>
      </c>
      <c r="E705" s="79" t="s">
        <v>335</v>
      </c>
      <c r="F705" s="79" t="s">
        <v>273</v>
      </c>
      <c r="G705" s="57">
        <f t="shared" ref="G705" si="160">G706</f>
        <v>42.6</v>
      </c>
      <c r="H705" s="57">
        <f>H706</f>
        <v>42.6</v>
      </c>
    </row>
    <row r="706" spans="1:8" x14ac:dyDescent="0.2">
      <c r="A706" s="38" t="s">
        <v>264</v>
      </c>
      <c r="B706" s="80" t="s">
        <v>66</v>
      </c>
      <c r="C706" s="67">
        <v>7</v>
      </c>
      <c r="D706" s="67">
        <v>2</v>
      </c>
      <c r="E706" s="80" t="s">
        <v>335</v>
      </c>
      <c r="F706" s="80" t="s">
        <v>265</v>
      </c>
      <c r="G706" s="56">
        <v>42.6</v>
      </c>
      <c r="H706" s="56">
        <v>42.6</v>
      </c>
    </row>
    <row r="707" spans="1:8" ht="18" customHeight="1" x14ac:dyDescent="0.2">
      <c r="A707" s="6" t="s">
        <v>31</v>
      </c>
      <c r="B707" s="79" t="s">
        <v>66</v>
      </c>
      <c r="C707" s="78">
        <v>7</v>
      </c>
      <c r="D707" s="78">
        <v>7</v>
      </c>
      <c r="E707" s="79" t="s">
        <v>7</v>
      </c>
      <c r="F707" s="79"/>
      <c r="G707" s="57">
        <f t="shared" ref="G707" si="161">+G708+G712</f>
        <v>4080</v>
      </c>
      <c r="H707" s="57">
        <f>+H708+H712</f>
        <v>3961.57</v>
      </c>
    </row>
    <row r="708" spans="1:8" x14ac:dyDescent="0.2">
      <c r="A708" s="6" t="s">
        <v>55</v>
      </c>
      <c r="B708" s="79" t="s">
        <v>66</v>
      </c>
      <c r="C708" s="78">
        <v>7</v>
      </c>
      <c r="D708" s="78">
        <v>7</v>
      </c>
      <c r="E708" s="79" t="s">
        <v>108</v>
      </c>
      <c r="F708" s="79"/>
      <c r="G708" s="57">
        <f t="shared" ref="G708" si="162">G709</f>
        <v>1580</v>
      </c>
      <c r="H708" s="57">
        <f>H709</f>
        <v>1580</v>
      </c>
    </row>
    <row r="709" spans="1:8" ht="24" x14ac:dyDescent="0.2">
      <c r="A709" s="30" t="s">
        <v>384</v>
      </c>
      <c r="B709" s="79" t="s">
        <v>66</v>
      </c>
      <c r="C709" s="78">
        <v>7</v>
      </c>
      <c r="D709" s="78">
        <v>7</v>
      </c>
      <c r="E709" s="79" t="s">
        <v>383</v>
      </c>
      <c r="F709" s="79"/>
      <c r="G709" s="57">
        <f t="shared" ref="G709:H710" si="163">G710</f>
        <v>1580</v>
      </c>
      <c r="H709" s="57">
        <f t="shared" si="163"/>
        <v>1580</v>
      </c>
    </row>
    <row r="710" spans="1:8" x14ac:dyDescent="0.2">
      <c r="A710" s="30" t="s">
        <v>272</v>
      </c>
      <c r="B710" s="79" t="s">
        <v>66</v>
      </c>
      <c r="C710" s="78">
        <v>7</v>
      </c>
      <c r="D710" s="78">
        <v>7</v>
      </c>
      <c r="E710" s="79" t="s">
        <v>383</v>
      </c>
      <c r="F710" s="79" t="s">
        <v>269</v>
      </c>
      <c r="G710" s="57">
        <f t="shared" si="163"/>
        <v>1580</v>
      </c>
      <c r="H710" s="57">
        <f>H711</f>
        <v>1580</v>
      </c>
    </row>
    <row r="711" spans="1:8" x14ac:dyDescent="0.2">
      <c r="A711" s="33" t="s">
        <v>232</v>
      </c>
      <c r="B711" s="80" t="s">
        <v>66</v>
      </c>
      <c r="C711" s="67">
        <v>7</v>
      </c>
      <c r="D711" s="67">
        <v>7</v>
      </c>
      <c r="E711" s="80" t="s">
        <v>383</v>
      </c>
      <c r="F711" s="80" t="s">
        <v>231</v>
      </c>
      <c r="G711" s="56">
        <v>1580</v>
      </c>
      <c r="H711" s="56">
        <v>1580</v>
      </c>
    </row>
    <row r="712" spans="1:8" x14ac:dyDescent="0.2">
      <c r="A712" s="6" t="s">
        <v>41</v>
      </c>
      <c r="B712" s="79" t="s">
        <v>66</v>
      </c>
      <c r="C712" s="78">
        <v>7</v>
      </c>
      <c r="D712" s="78">
        <v>7</v>
      </c>
      <c r="E712" s="79" t="s">
        <v>100</v>
      </c>
      <c r="F712" s="79"/>
      <c r="G712" s="57">
        <f t="shared" ref="G712" si="164">G713</f>
        <v>2500</v>
      </c>
      <c r="H712" s="57">
        <f>H713</f>
        <v>2381.5700000000002</v>
      </c>
    </row>
    <row r="713" spans="1:8" ht="27.75" customHeight="1" x14ac:dyDescent="0.2">
      <c r="A713" s="6" t="s">
        <v>395</v>
      </c>
      <c r="B713" s="79" t="s">
        <v>66</v>
      </c>
      <c r="C713" s="78">
        <v>7</v>
      </c>
      <c r="D713" s="78">
        <v>7</v>
      </c>
      <c r="E713" s="79" t="s">
        <v>394</v>
      </c>
      <c r="F713" s="79"/>
      <c r="G713" s="57">
        <f t="shared" ref="G713:H714" si="165">G714</f>
        <v>2500</v>
      </c>
      <c r="H713" s="57">
        <f t="shared" si="165"/>
        <v>2381.5700000000002</v>
      </c>
    </row>
    <row r="714" spans="1:8" ht="18.75" customHeight="1" x14ac:dyDescent="0.2">
      <c r="A714" s="30" t="s">
        <v>272</v>
      </c>
      <c r="B714" s="79" t="s">
        <v>66</v>
      </c>
      <c r="C714" s="78">
        <v>7</v>
      </c>
      <c r="D714" s="78">
        <v>7</v>
      </c>
      <c r="E714" s="79" t="s">
        <v>394</v>
      </c>
      <c r="F714" s="79" t="s">
        <v>269</v>
      </c>
      <c r="G714" s="57">
        <f t="shared" si="165"/>
        <v>2500</v>
      </c>
      <c r="H714" s="57">
        <f>H715</f>
        <v>2381.5700000000002</v>
      </c>
    </row>
    <row r="715" spans="1:8" ht="20.25" customHeight="1" x14ac:dyDescent="0.2">
      <c r="A715" s="33" t="s">
        <v>232</v>
      </c>
      <c r="B715" s="80" t="s">
        <v>66</v>
      </c>
      <c r="C715" s="67">
        <v>7</v>
      </c>
      <c r="D715" s="67">
        <v>7</v>
      </c>
      <c r="E715" s="80" t="s">
        <v>394</v>
      </c>
      <c r="F715" s="80" t="s">
        <v>231</v>
      </c>
      <c r="G715" s="56">
        <v>2500</v>
      </c>
      <c r="H715" s="56">
        <v>2381.5700000000002</v>
      </c>
    </row>
    <row r="716" spans="1:8" x14ac:dyDescent="0.2">
      <c r="A716" s="6" t="s">
        <v>25</v>
      </c>
      <c r="B716" s="79" t="s">
        <v>66</v>
      </c>
      <c r="C716" s="78">
        <v>7</v>
      </c>
      <c r="D716" s="78">
        <v>9</v>
      </c>
      <c r="E716" s="79" t="s">
        <v>7</v>
      </c>
      <c r="F716" s="79" t="s">
        <v>7</v>
      </c>
      <c r="G716" s="57">
        <f t="shared" ref="G716" si="166">G717+G725</f>
        <v>34245.600000000006</v>
      </c>
      <c r="H716" s="57">
        <f>H717+H725</f>
        <v>33454.770000000004</v>
      </c>
    </row>
    <row r="717" spans="1:8" ht="24" x14ac:dyDescent="0.2">
      <c r="A717" s="6" t="s">
        <v>43</v>
      </c>
      <c r="B717" s="79" t="s">
        <v>66</v>
      </c>
      <c r="C717" s="78">
        <v>7</v>
      </c>
      <c r="D717" s="78">
        <v>9</v>
      </c>
      <c r="E717" s="79" t="s">
        <v>94</v>
      </c>
      <c r="F717" s="79" t="s">
        <v>7</v>
      </c>
      <c r="G717" s="57">
        <f t="shared" ref="G717" si="167">G718</f>
        <v>5149.7000000000007</v>
      </c>
      <c r="H717" s="57">
        <f>H718</f>
        <v>5109.79</v>
      </c>
    </row>
    <row r="718" spans="1:8" x14ac:dyDescent="0.2">
      <c r="A718" s="6" t="s">
        <v>10</v>
      </c>
      <c r="B718" s="79" t="s">
        <v>66</v>
      </c>
      <c r="C718" s="94" t="s">
        <v>12</v>
      </c>
      <c r="D718" s="94" t="s">
        <v>14</v>
      </c>
      <c r="E718" s="79" t="s">
        <v>95</v>
      </c>
      <c r="F718" s="79" t="s">
        <v>7</v>
      </c>
      <c r="G718" s="57">
        <f t="shared" ref="G718" si="168">G719+G722</f>
        <v>5149.7000000000007</v>
      </c>
      <c r="H718" s="57">
        <f>H719+H722</f>
        <v>5109.79</v>
      </c>
    </row>
    <row r="719" spans="1:8" x14ac:dyDescent="0.2">
      <c r="A719" s="40" t="s">
        <v>271</v>
      </c>
      <c r="B719" s="79" t="s">
        <v>66</v>
      </c>
      <c r="C719" s="94" t="s">
        <v>12</v>
      </c>
      <c r="D719" s="94" t="s">
        <v>14</v>
      </c>
      <c r="E719" s="79" t="s">
        <v>95</v>
      </c>
      <c r="F719" s="79" t="s">
        <v>270</v>
      </c>
      <c r="G719" s="57">
        <f t="shared" ref="G719" si="169">G720+G721</f>
        <v>4919.9000000000005</v>
      </c>
      <c r="H719" s="57">
        <f>H720+H721</f>
        <v>4905.96</v>
      </c>
    </row>
    <row r="720" spans="1:8" x14ac:dyDescent="0.2">
      <c r="A720" s="42" t="s">
        <v>233</v>
      </c>
      <c r="B720" s="80" t="s">
        <v>66</v>
      </c>
      <c r="C720" s="81" t="s">
        <v>12</v>
      </c>
      <c r="D720" s="81" t="s">
        <v>14</v>
      </c>
      <c r="E720" s="80" t="s">
        <v>95</v>
      </c>
      <c r="F720" s="80" t="s">
        <v>235</v>
      </c>
      <c r="G720" s="56">
        <v>4790.3</v>
      </c>
      <c r="H720" s="56">
        <v>4788.9399999999996</v>
      </c>
    </row>
    <row r="721" spans="1:8" x14ac:dyDescent="0.2">
      <c r="A721" s="42" t="s">
        <v>234</v>
      </c>
      <c r="B721" s="80" t="s">
        <v>66</v>
      </c>
      <c r="C721" s="81" t="s">
        <v>12</v>
      </c>
      <c r="D721" s="81" t="s">
        <v>14</v>
      </c>
      <c r="E721" s="80" t="s">
        <v>95</v>
      </c>
      <c r="F721" s="80" t="s">
        <v>236</v>
      </c>
      <c r="G721" s="56">
        <v>129.6</v>
      </c>
      <c r="H721" s="56">
        <v>117.02</v>
      </c>
    </row>
    <row r="722" spans="1:8" x14ac:dyDescent="0.2">
      <c r="A722" s="41" t="s">
        <v>272</v>
      </c>
      <c r="B722" s="79" t="s">
        <v>66</v>
      </c>
      <c r="C722" s="94" t="s">
        <v>12</v>
      </c>
      <c r="D722" s="94" t="s">
        <v>14</v>
      </c>
      <c r="E722" s="79" t="s">
        <v>95</v>
      </c>
      <c r="F722" s="79" t="s">
        <v>269</v>
      </c>
      <c r="G722" s="57">
        <f t="shared" ref="G722" si="170">G723+G724</f>
        <v>229.8</v>
      </c>
      <c r="H722" s="57">
        <f>H723+H724</f>
        <v>203.82999999999998</v>
      </c>
    </row>
    <row r="723" spans="1:8" ht="24" x14ac:dyDescent="0.2">
      <c r="A723" s="33" t="s">
        <v>371</v>
      </c>
      <c r="B723" s="80" t="s">
        <v>66</v>
      </c>
      <c r="C723" s="81" t="s">
        <v>12</v>
      </c>
      <c r="D723" s="81" t="s">
        <v>14</v>
      </c>
      <c r="E723" s="80" t="s">
        <v>95</v>
      </c>
      <c r="F723" s="80" t="s">
        <v>372</v>
      </c>
      <c r="G723" s="56">
        <v>37.200000000000003</v>
      </c>
      <c r="H723" s="56">
        <v>37.200000000000003</v>
      </c>
    </row>
    <row r="724" spans="1:8" x14ac:dyDescent="0.2">
      <c r="A724" s="34" t="s">
        <v>232</v>
      </c>
      <c r="B724" s="80" t="s">
        <v>66</v>
      </c>
      <c r="C724" s="81" t="s">
        <v>12</v>
      </c>
      <c r="D724" s="81" t="s">
        <v>14</v>
      </c>
      <c r="E724" s="80" t="s">
        <v>95</v>
      </c>
      <c r="F724" s="80" t="s">
        <v>231</v>
      </c>
      <c r="G724" s="56">
        <v>192.6</v>
      </c>
      <c r="H724" s="56">
        <v>166.63</v>
      </c>
    </row>
    <row r="725" spans="1:8" ht="39" customHeight="1" x14ac:dyDescent="0.2">
      <c r="A725" s="6" t="s">
        <v>26</v>
      </c>
      <c r="B725" s="79" t="s">
        <v>66</v>
      </c>
      <c r="C725" s="94" t="s">
        <v>12</v>
      </c>
      <c r="D725" s="94" t="s">
        <v>14</v>
      </c>
      <c r="E725" s="79" t="s">
        <v>114</v>
      </c>
      <c r="F725" s="79" t="s">
        <v>7</v>
      </c>
      <c r="G725" s="57">
        <f t="shared" ref="G725" si="171">G726</f>
        <v>29095.9</v>
      </c>
      <c r="H725" s="57">
        <f>H726</f>
        <v>28344.980000000003</v>
      </c>
    </row>
    <row r="726" spans="1:8" x14ac:dyDescent="0.2">
      <c r="A726" s="6" t="s">
        <v>23</v>
      </c>
      <c r="B726" s="79" t="s">
        <v>66</v>
      </c>
      <c r="C726" s="94" t="s">
        <v>12</v>
      </c>
      <c r="D726" s="94" t="s">
        <v>14</v>
      </c>
      <c r="E726" s="79" t="s">
        <v>115</v>
      </c>
      <c r="F726" s="79"/>
      <c r="G726" s="57">
        <f t="shared" ref="G726" si="172">G727+G730+G733</f>
        <v>29095.9</v>
      </c>
      <c r="H726" s="57">
        <f>H727+H730+H733</f>
        <v>28344.980000000003</v>
      </c>
    </row>
    <row r="727" spans="1:8" x14ac:dyDescent="0.2">
      <c r="A727" s="40" t="s">
        <v>271</v>
      </c>
      <c r="B727" s="79" t="s">
        <v>66</v>
      </c>
      <c r="C727" s="94" t="s">
        <v>12</v>
      </c>
      <c r="D727" s="94" t="s">
        <v>14</v>
      </c>
      <c r="E727" s="79" t="s">
        <v>115</v>
      </c>
      <c r="F727" s="79" t="s">
        <v>270</v>
      </c>
      <c r="G727" s="57">
        <f t="shared" ref="G727" si="173">G728+G729</f>
        <v>23399.5</v>
      </c>
      <c r="H727" s="57">
        <f>H728+H729</f>
        <v>23388.63</v>
      </c>
    </row>
    <row r="728" spans="1:8" x14ac:dyDescent="0.2">
      <c r="A728" s="42" t="s">
        <v>233</v>
      </c>
      <c r="B728" s="80" t="s">
        <v>66</v>
      </c>
      <c r="C728" s="81" t="s">
        <v>12</v>
      </c>
      <c r="D728" s="81" t="s">
        <v>14</v>
      </c>
      <c r="E728" s="80" t="s">
        <v>115</v>
      </c>
      <c r="F728" s="80" t="s">
        <v>235</v>
      </c>
      <c r="G728" s="56">
        <v>22895</v>
      </c>
      <c r="H728" s="56">
        <v>22888.11</v>
      </c>
    </row>
    <row r="729" spans="1:8" x14ac:dyDescent="0.2">
      <c r="A729" s="42" t="s">
        <v>234</v>
      </c>
      <c r="B729" s="80" t="s">
        <v>66</v>
      </c>
      <c r="C729" s="81" t="s">
        <v>12</v>
      </c>
      <c r="D729" s="81" t="s">
        <v>14</v>
      </c>
      <c r="E729" s="80" t="s">
        <v>115</v>
      </c>
      <c r="F729" s="80" t="s">
        <v>236</v>
      </c>
      <c r="G729" s="56">
        <v>504.5</v>
      </c>
      <c r="H729" s="56">
        <v>500.52</v>
      </c>
    </row>
    <row r="730" spans="1:8" x14ac:dyDescent="0.2">
      <c r="A730" s="41" t="s">
        <v>272</v>
      </c>
      <c r="B730" s="79" t="s">
        <v>66</v>
      </c>
      <c r="C730" s="94" t="s">
        <v>12</v>
      </c>
      <c r="D730" s="94" t="s">
        <v>14</v>
      </c>
      <c r="E730" s="79" t="s">
        <v>115</v>
      </c>
      <c r="F730" s="79" t="s">
        <v>269</v>
      </c>
      <c r="G730" s="57">
        <f t="shared" ref="G730" si="174">G731+G732</f>
        <v>5647.27</v>
      </c>
      <c r="H730" s="57">
        <f>H731+H732</f>
        <v>4907.22</v>
      </c>
    </row>
    <row r="731" spans="1:8" ht="24" x14ac:dyDescent="0.2">
      <c r="A731" s="33" t="s">
        <v>371</v>
      </c>
      <c r="B731" s="80" t="s">
        <v>66</v>
      </c>
      <c r="C731" s="81" t="s">
        <v>12</v>
      </c>
      <c r="D731" s="81" t="s">
        <v>14</v>
      </c>
      <c r="E731" s="80" t="s">
        <v>115</v>
      </c>
      <c r="F731" s="80" t="s">
        <v>372</v>
      </c>
      <c r="G731" s="56">
        <v>327.5</v>
      </c>
      <c r="H731" s="56">
        <v>286.64</v>
      </c>
    </row>
    <row r="732" spans="1:8" x14ac:dyDescent="0.2">
      <c r="A732" s="34" t="s">
        <v>232</v>
      </c>
      <c r="B732" s="80" t="s">
        <v>66</v>
      </c>
      <c r="C732" s="81" t="s">
        <v>12</v>
      </c>
      <c r="D732" s="81" t="s">
        <v>14</v>
      </c>
      <c r="E732" s="80" t="s">
        <v>115</v>
      </c>
      <c r="F732" s="80" t="s">
        <v>231</v>
      </c>
      <c r="G732" s="56">
        <v>5319.77</v>
      </c>
      <c r="H732" s="56">
        <v>4620.58</v>
      </c>
    </row>
    <row r="733" spans="1:8" ht="48" x14ac:dyDescent="0.2">
      <c r="A733" s="193" t="s">
        <v>375</v>
      </c>
      <c r="B733" s="66">
        <v>975</v>
      </c>
      <c r="C733" s="81" t="s">
        <v>12</v>
      </c>
      <c r="D733" s="81" t="s">
        <v>14</v>
      </c>
      <c r="E733" s="80" t="s">
        <v>115</v>
      </c>
      <c r="F733" s="80" t="s">
        <v>374</v>
      </c>
      <c r="G733" s="56">
        <v>49.13</v>
      </c>
      <c r="H733" s="56">
        <v>49.13</v>
      </c>
    </row>
    <row r="734" spans="1:8" x14ac:dyDescent="0.2">
      <c r="A734" s="18" t="s">
        <v>88</v>
      </c>
      <c r="B734" s="76" t="s">
        <v>66</v>
      </c>
      <c r="C734" s="98" t="s">
        <v>15</v>
      </c>
      <c r="D734" s="98" t="s">
        <v>92</v>
      </c>
      <c r="E734" s="76" t="s">
        <v>7</v>
      </c>
      <c r="F734" s="76" t="s">
        <v>7</v>
      </c>
      <c r="G734" s="61">
        <f t="shared" ref="G734" si="175">G744+G735</f>
        <v>13084.189999999999</v>
      </c>
      <c r="H734" s="61">
        <f>H744+H735</f>
        <v>13055.189999999999</v>
      </c>
    </row>
    <row r="735" spans="1:8" x14ac:dyDescent="0.2">
      <c r="A735" s="6" t="s">
        <v>37</v>
      </c>
      <c r="B735" s="79" t="s">
        <v>66</v>
      </c>
      <c r="C735" s="94" t="s">
        <v>15</v>
      </c>
      <c r="D735" s="94" t="s">
        <v>9</v>
      </c>
      <c r="E735" s="79" t="s">
        <v>7</v>
      </c>
      <c r="F735" s="79" t="s">
        <v>7</v>
      </c>
      <c r="G735" s="61">
        <f t="shared" ref="G735:H737" si="176">G736</f>
        <v>165</v>
      </c>
      <c r="H735" s="61">
        <f t="shared" si="176"/>
        <v>140</v>
      </c>
    </row>
    <row r="736" spans="1:8" x14ac:dyDescent="0.2">
      <c r="A736" s="6" t="s">
        <v>49</v>
      </c>
      <c r="B736" s="79" t="s">
        <v>66</v>
      </c>
      <c r="C736" s="94" t="s">
        <v>15</v>
      </c>
      <c r="D736" s="94" t="s">
        <v>9</v>
      </c>
      <c r="E736" s="79" t="s">
        <v>111</v>
      </c>
      <c r="F736" s="79" t="s">
        <v>7</v>
      </c>
      <c r="G736" s="61">
        <f t="shared" si="176"/>
        <v>165</v>
      </c>
      <c r="H736" s="61">
        <f t="shared" si="176"/>
        <v>140</v>
      </c>
    </row>
    <row r="737" spans="1:8" x14ac:dyDescent="0.2">
      <c r="A737" s="6" t="s">
        <v>52</v>
      </c>
      <c r="B737" s="79" t="s">
        <v>66</v>
      </c>
      <c r="C737" s="78">
        <v>10</v>
      </c>
      <c r="D737" s="78">
        <v>3</v>
      </c>
      <c r="E737" s="79" t="s">
        <v>116</v>
      </c>
      <c r="F737" s="79" t="s">
        <v>7</v>
      </c>
      <c r="G737" s="61">
        <f t="shared" si="176"/>
        <v>165</v>
      </c>
      <c r="H737" s="61">
        <f t="shared" si="176"/>
        <v>140</v>
      </c>
    </row>
    <row r="738" spans="1:8" ht="24" x14ac:dyDescent="0.2">
      <c r="A738" s="6" t="s">
        <v>77</v>
      </c>
      <c r="B738" s="79" t="s">
        <v>66</v>
      </c>
      <c r="C738" s="78">
        <v>10</v>
      </c>
      <c r="D738" s="78">
        <v>3</v>
      </c>
      <c r="E738" s="79" t="s">
        <v>307</v>
      </c>
      <c r="F738" s="79"/>
      <c r="G738" s="61">
        <f t="shared" ref="G738" si="177">G739+G742</f>
        <v>165</v>
      </c>
      <c r="H738" s="61">
        <f>H739+H742</f>
        <v>140</v>
      </c>
    </row>
    <row r="739" spans="1:8" x14ac:dyDescent="0.2">
      <c r="A739" s="6" t="s">
        <v>284</v>
      </c>
      <c r="B739" s="79" t="s">
        <v>66</v>
      </c>
      <c r="C739" s="78">
        <v>10</v>
      </c>
      <c r="D739" s="78">
        <v>3</v>
      </c>
      <c r="E739" s="79" t="s">
        <v>307</v>
      </c>
      <c r="F739" s="79" t="s">
        <v>285</v>
      </c>
      <c r="G739" s="61">
        <f t="shared" ref="G739:H740" si="178">G740</f>
        <v>5</v>
      </c>
      <c r="H739" s="61">
        <f t="shared" si="178"/>
        <v>0</v>
      </c>
    </row>
    <row r="740" spans="1:8" x14ac:dyDescent="0.2">
      <c r="A740" s="6" t="s">
        <v>305</v>
      </c>
      <c r="B740" s="79" t="s">
        <v>66</v>
      </c>
      <c r="C740" s="78">
        <v>10</v>
      </c>
      <c r="D740" s="78">
        <v>3</v>
      </c>
      <c r="E740" s="79" t="s">
        <v>307</v>
      </c>
      <c r="F740" s="79" t="s">
        <v>306</v>
      </c>
      <c r="G740" s="61">
        <f t="shared" si="178"/>
        <v>5</v>
      </c>
      <c r="H740" s="61">
        <f t="shared" si="178"/>
        <v>0</v>
      </c>
    </row>
    <row r="741" spans="1:8" ht="24.75" customHeight="1" x14ac:dyDescent="0.2">
      <c r="A741" s="33" t="s">
        <v>303</v>
      </c>
      <c r="B741" s="80" t="s">
        <v>66</v>
      </c>
      <c r="C741" s="67">
        <v>10</v>
      </c>
      <c r="D741" s="67">
        <v>3</v>
      </c>
      <c r="E741" s="80" t="s">
        <v>307</v>
      </c>
      <c r="F741" s="80" t="s">
        <v>304</v>
      </c>
      <c r="G741" s="64">
        <v>5</v>
      </c>
      <c r="H741" s="56">
        <v>0</v>
      </c>
    </row>
    <row r="742" spans="1:8" x14ac:dyDescent="0.2">
      <c r="A742" s="6" t="s">
        <v>281</v>
      </c>
      <c r="B742" s="79" t="s">
        <v>66</v>
      </c>
      <c r="C742" s="78">
        <v>10</v>
      </c>
      <c r="D742" s="78">
        <v>3</v>
      </c>
      <c r="E742" s="79" t="s">
        <v>396</v>
      </c>
      <c r="F742" s="79" t="s">
        <v>282</v>
      </c>
      <c r="G742" s="61">
        <f t="shared" ref="G742" si="179">G743</f>
        <v>160</v>
      </c>
      <c r="H742" s="61">
        <f>H743</f>
        <v>140</v>
      </c>
    </row>
    <row r="743" spans="1:8" x14ac:dyDescent="0.2">
      <c r="A743" s="33" t="s">
        <v>262</v>
      </c>
      <c r="B743" s="80" t="s">
        <v>66</v>
      </c>
      <c r="C743" s="67">
        <v>10</v>
      </c>
      <c r="D743" s="67">
        <v>3</v>
      </c>
      <c r="E743" s="80" t="s">
        <v>307</v>
      </c>
      <c r="F743" s="80" t="s">
        <v>263</v>
      </c>
      <c r="G743" s="56">
        <v>160</v>
      </c>
      <c r="H743" s="56">
        <v>140</v>
      </c>
    </row>
    <row r="744" spans="1:8" x14ac:dyDescent="0.2">
      <c r="A744" s="6" t="s">
        <v>144</v>
      </c>
      <c r="B744" s="79" t="s">
        <v>66</v>
      </c>
      <c r="C744" s="94" t="s">
        <v>15</v>
      </c>
      <c r="D744" s="94" t="s">
        <v>11</v>
      </c>
      <c r="E744" s="79" t="s">
        <v>7</v>
      </c>
      <c r="F744" s="79" t="s">
        <v>7</v>
      </c>
      <c r="G744" s="57">
        <f t="shared" ref="G744" si="180">G745+G757</f>
        <v>12919.189999999999</v>
      </c>
      <c r="H744" s="57">
        <f>H745+H757</f>
        <v>12915.189999999999</v>
      </c>
    </row>
    <row r="745" spans="1:8" x14ac:dyDescent="0.2">
      <c r="A745" s="27" t="s">
        <v>143</v>
      </c>
      <c r="B745" s="79" t="s">
        <v>66</v>
      </c>
      <c r="C745" s="94" t="s">
        <v>15</v>
      </c>
      <c r="D745" s="94" t="s">
        <v>11</v>
      </c>
      <c r="E745" s="79" t="s">
        <v>142</v>
      </c>
      <c r="F745" s="79"/>
      <c r="G745" s="57">
        <f t="shared" ref="G745" si="181">G746</f>
        <v>11286.9</v>
      </c>
      <c r="H745" s="57">
        <f>H746</f>
        <v>11286.9</v>
      </c>
    </row>
    <row r="746" spans="1:8" ht="36.75" customHeight="1" x14ac:dyDescent="0.2">
      <c r="A746" s="27" t="s">
        <v>332</v>
      </c>
      <c r="B746" s="79" t="s">
        <v>66</v>
      </c>
      <c r="C746" s="94" t="s">
        <v>15</v>
      </c>
      <c r="D746" s="94" t="s">
        <v>11</v>
      </c>
      <c r="E746" s="79" t="s">
        <v>141</v>
      </c>
      <c r="F746" s="79"/>
      <c r="G746" s="57">
        <f t="shared" ref="G746" si="182">G751+G754+G747</f>
        <v>11286.9</v>
      </c>
      <c r="H746" s="57">
        <f>H751+H754+H747</f>
        <v>11286.9</v>
      </c>
    </row>
    <row r="747" spans="1:8" ht="18" customHeight="1" x14ac:dyDescent="0.2">
      <c r="A747" s="27" t="s">
        <v>284</v>
      </c>
      <c r="B747" s="79" t="s">
        <v>66</v>
      </c>
      <c r="C747" s="94" t="s">
        <v>15</v>
      </c>
      <c r="D747" s="94" t="s">
        <v>11</v>
      </c>
      <c r="E747" s="79" t="s">
        <v>141</v>
      </c>
      <c r="F747" s="79" t="s">
        <v>285</v>
      </c>
      <c r="G747" s="57">
        <f t="shared" ref="G747:H749" si="183">G748</f>
        <v>1201</v>
      </c>
      <c r="H747" s="57">
        <f t="shared" si="183"/>
        <v>1201</v>
      </c>
    </row>
    <row r="748" spans="1:8" ht="29.25" customHeight="1" x14ac:dyDescent="0.2">
      <c r="A748" s="27" t="s">
        <v>290</v>
      </c>
      <c r="B748" s="79" t="s">
        <v>66</v>
      </c>
      <c r="C748" s="94" t="s">
        <v>15</v>
      </c>
      <c r="D748" s="94" t="s">
        <v>11</v>
      </c>
      <c r="E748" s="79" t="s">
        <v>141</v>
      </c>
      <c r="F748" s="79" t="s">
        <v>291</v>
      </c>
      <c r="G748" s="57">
        <f t="shared" si="183"/>
        <v>1201</v>
      </c>
      <c r="H748" s="57">
        <f t="shared" si="183"/>
        <v>1201</v>
      </c>
    </row>
    <row r="749" spans="1:8" ht="26.25" customHeight="1" x14ac:dyDescent="0.2">
      <c r="A749" s="37" t="s">
        <v>357</v>
      </c>
      <c r="B749" s="97" t="s">
        <v>66</v>
      </c>
      <c r="C749" s="93" t="s">
        <v>408</v>
      </c>
      <c r="D749" s="93" t="s">
        <v>11</v>
      </c>
      <c r="E749" s="97" t="s">
        <v>141</v>
      </c>
      <c r="F749" s="97" t="s">
        <v>356</v>
      </c>
      <c r="G749" s="59">
        <f t="shared" si="183"/>
        <v>1201</v>
      </c>
      <c r="H749" s="59">
        <f t="shared" si="183"/>
        <v>1201</v>
      </c>
    </row>
    <row r="750" spans="1:8" ht="16.5" customHeight="1" x14ac:dyDescent="0.2">
      <c r="A750" s="38" t="s">
        <v>162</v>
      </c>
      <c r="B750" s="80" t="s">
        <v>66</v>
      </c>
      <c r="C750" s="81" t="s">
        <v>15</v>
      </c>
      <c r="D750" s="81" t="s">
        <v>11</v>
      </c>
      <c r="E750" s="80" t="s">
        <v>141</v>
      </c>
      <c r="F750" s="80" t="s">
        <v>356</v>
      </c>
      <c r="G750" s="56">
        <v>1201</v>
      </c>
      <c r="H750" s="56">
        <v>1201</v>
      </c>
    </row>
    <row r="751" spans="1:8" x14ac:dyDescent="0.2">
      <c r="A751" s="37" t="s">
        <v>281</v>
      </c>
      <c r="B751" s="79" t="s">
        <v>66</v>
      </c>
      <c r="C751" s="94" t="s">
        <v>15</v>
      </c>
      <c r="D751" s="94" t="s">
        <v>11</v>
      </c>
      <c r="E751" s="79" t="s">
        <v>141</v>
      </c>
      <c r="F751" s="79" t="s">
        <v>282</v>
      </c>
      <c r="G751" s="57">
        <f t="shared" ref="G751:H752" si="184">G752</f>
        <v>1700</v>
      </c>
      <c r="H751" s="57">
        <f t="shared" si="184"/>
        <v>1700</v>
      </c>
    </row>
    <row r="752" spans="1:8" x14ac:dyDescent="0.2">
      <c r="A752" s="6" t="s">
        <v>262</v>
      </c>
      <c r="B752" s="79" t="s">
        <v>66</v>
      </c>
      <c r="C752" s="94" t="s">
        <v>15</v>
      </c>
      <c r="D752" s="94" t="s">
        <v>11</v>
      </c>
      <c r="E752" s="79" t="s">
        <v>141</v>
      </c>
      <c r="F752" s="79" t="s">
        <v>263</v>
      </c>
      <c r="G752" s="57">
        <f t="shared" si="184"/>
        <v>1700</v>
      </c>
      <c r="H752" s="57">
        <f t="shared" si="184"/>
        <v>1700</v>
      </c>
    </row>
    <row r="753" spans="1:8" x14ac:dyDescent="0.2">
      <c r="A753" s="33" t="s">
        <v>322</v>
      </c>
      <c r="B753" s="80" t="s">
        <v>66</v>
      </c>
      <c r="C753" s="81" t="s">
        <v>15</v>
      </c>
      <c r="D753" s="81" t="s">
        <v>11</v>
      </c>
      <c r="E753" s="80" t="s">
        <v>141</v>
      </c>
      <c r="F753" s="80" t="s">
        <v>263</v>
      </c>
      <c r="G753" s="56">
        <v>1700</v>
      </c>
      <c r="H753" s="56">
        <v>1700</v>
      </c>
    </row>
    <row r="754" spans="1:8" x14ac:dyDescent="0.2">
      <c r="A754" s="27" t="s">
        <v>274</v>
      </c>
      <c r="B754" s="79" t="s">
        <v>66</v>
      </c>
      <c r="C754" s="94" t="s">
        <v>15</v>
      </c>
      <c r="D754" s="94" t="s">
        <v>11</v>
      </c>
      <c r="E754" s="79" t="s">
        <v>141</v>
      </c>
      <c r="F754" s="79" t="s">
        <v>273</v>
      </c>
      <c r="G754" s="57">
        <f t="shared" ref="G754:H755" si="185">G755</f>
        <v>8385.9</v>
      </c>
      <c r="H754" s="57">
        <f t="shared" si="185"/>
        <v>8385.9</v>
      </c>
    </row>
    <row r="755" spans="1:8" x14ac:dyDescent="0.2">
      <c r="A755" s="27" t="s">
        <v>264</v>
      </c>
      <c r="B755" s="79" t="s">
        <v>66</v>
      </c>
      <c r="C755" s="94" t="s">
        <v>15</v>
      </c>
      <c r="D755" s="94" t="s">
        <v>11</v>
      </c>
      <c r="E755" s="79" t="s">
        <v>141</v>
      </c>
      <c r="F755" s="79" t="s">
        <v>265</v>
      </c>
      <c r="G755" s="57">
        <f t="shared" si="185"/>
        <v>8385.9</v>
      </c>
      <c r="H755" s="57">
        <f t="shared" si="185"/>
        <v>8385.9</v>
      </c>
    </row>
    <row r="756" spans="1:8" x14ac:dyDescent="0.2">
      <c r="A756" s="33" t="s">
        <v>163</v>
      </c>
      <c r="B756" s="80" t="s">
        <v>66</v>
      </c>
      <c r="C756" s="81" t="s">
        <v>15</v>
      </c>
      <c r="D756" s="81" t="s">
        <v>11</v>
      </c>
      <c r="E756" s="80" t="s">
        <v>141</v>
      </c>
      <c r="F756" s="80" t="s">
        <v>265</v>
      </c>
      <c r="G756" s="56">
        <v>8385.9</v>
      </c>
      <c r="H756" s="56">
        <v>8385.9</v>
      </c>
    </row>
    <row r="757" spans="1:8" x14ac:dyDescent="0.2">
      <c r="A757" s="6" t="s">
        <v>41</v>
      </c>
      <c r="B757" s="79" t="s">
        <v>66</v>
      </c>
      <c r="C757" s="94" t="s">
        <v>15</v>
      </c>
      <c r="D757" s="94" t="s">
        <v>11</v>
      </c>
      <c r="E757" s="79" t="s">
        <v>100</v>
      </c>
      <c r="F757" s="79"/>
      <c r="G757" s="57">
        <f t="shared" ref="G757" si="186">G758</f>
        <v>1632.29</v>
      </c>
      <c r="H757" s="57">
        <f>H758</f>
        <v>1628.29</v>
      </c>
    </row>
    <row r="758" spans="1:8" ht="48" x14ac:dyDescent="0.2">
      <c r="A758" s="6" t="s">
        <v>409</v>
      </c>
      <c r="B758" s="79" t="s">
        <v>66</v>
      </c>
      <c r="C758" s="94" t="s">
        <v>15</v>
      </c>
      <c r="D758" s="94" t="s">
        <v>11</v>
      </c>
      <c r="E758" s="79" t="s">
        <v>405</v>
      </c>
      <c r="F758" s="79"/>
      <c r="G758" s="57">
        <f t="shared" ref="G758" si="187">G760</f>
        <v>1632.29</v>
      </c>
      <c r="H758" s="57">
        <f t="shared" ref="H758:H759" si="188">H760</f>
        <v>1628.29</v>
      </c>
    </row>
    <row r="759" spans="1:8" x14ac:dyDescent="0.2">
      <c r="A759" s="6" t="s">
        <v>284</v>
      </c>
      <c r="B759" s="79" t="s">
        <v>66</v>
      </c>
      <c r="C759" s="94" t="s">
        <v>15</v>
      </c>
      <c r="D759" s="94" t="s">
        <v>11</v>
      </c>
      <c r="E759" s="79" t="s">
        <v>405</v>
      </c>
      <c r="F759" s="79" t="s">
        <v>285</v>
      </c>
      <c r="G759" s="57">
        <f t="shared" ref="G759" si="189">G761</f>
        <v>1632.29</v>
      </c>
      <c r="H759" s="57">
        <f t="shared" si="188"/>
        <v>1628.29</v>
      </c>
    </row>
    <row r="760" spans="1:8" x14ac:dyDescent="0.2">
      <c r="A760" s="6" t="s">
        <v>305</v>
      </c>
      <c r="B760" s="79" t="s">
        <v>66</v>
      </c>
      <c r="C760" s="94" t="s">
        <v>15</v>
      </c>
      <c r="D760" s="94" t="s">
        <v>11</v>
      </c>
      <c r="E760" s="79" t="s">
        <v>405</v>
      </c>
      <c r="F760" s="79" t="s">
        <v>306</v>
      </c>
      <c r="G760" s="57">
        <f t="shared" ref="G760" si="190">G761</f>
        <v>1632.29</v>
      </c>
      <c r="H760" s="57">
        <f>H761</f>
        <v>1628.29</v>
      </c>
    </row>
    <row r="761" spans="1:8" x14ac:dyDescent="0.2">
      <c r="A761" s="33" t="s">
        <v>303</v>
      </c>
      <c r="B761" s="80" t="s">
        <v>66</v>
      </c>
      <c r="C761" s="81" t="s">
        <v>15</v>
      </c>
      <c r="D761" s="81" t="s">
        <v>11</v>
      </c>
      <c r="E761" s="80" t="s">
        <v>405</v>
      </c>
      <c r="F761" s="80" t="s">
        <v>304</v>
      </c>
      <c r="G761" s="56">
        <v>1632.29</v>
      </c>
      <c r="H761" s="56">
        <v>1628.29</v>
      </c>
    </row>
    <row r="762" spans="1:8" ht="28.5" x14ac:dyDescent="0.2">
      <c r="A762" s="14" t="s">
        <v>230</v>
      </c>
      <c r="B762" s="19" t="s">
        <v>73</v>
      </c>
      <c r="C762" s="20"/>
      <c r="D762" s="20"/>
      <c r="E762" s="19" t="s">
        <v>7</v>
      </c>
      <c r="F762" s="19" t="s">
        <v>7</v>
      </c>
      <c r="G762" s="65">
        <f t="shared" ref="G762:H765" si="191">G763</f>
        <v>17604.93</v>
      </c>
      <c r="H762" s="65">
        <f t="shared" si="191"/>
        <v>17604.93</v>
      </c>
    </row>
    <row r="763" spans="1:8" ht="24" x14ac:dyDescent="0.2">
      <c r="A763" s="18" t="s">
        <v>83</v>
      </c>
      <c r="B763" s="76" t="s">
        <v>73</v>
      </c>
      <c r="C763" s="75">
        <v>3</v>
      </c>
      <c r="D763" s="75">
        <v>0</v>
      </c>
      <c r="E763" s="76" t="s">
        <v>7</v>
      </c>
      <c r="F763" s="76" t="s">
        <v>7</v>
      </c>
      <c r="G763" s="61">
        <f>G764+G775</f>
        <v>17604.93</v>
      </c>
      <c r="H763" s="61">
        <f>H764+H775</f>
        <v>17604.93</v>
      </c>
    </row>
    <row r="764" spans="1:8" ht="24" x14ac:dyDescent="0.2">
      <c r="A764" s="6" t="s">
        <v>133</v>
      </c>
      <c r="B764" s="79" t="s">
        <v>73</v>
      </c>
      <c r="C764" s="78">
        <v>3</v>
      </c>
      <c r="D764" s="78">
        <v>9</v>
      </c>
      <c r="E764" s="79" t="s">
        <v>7</v>
      </c>
      <c r="F764" s="79" t="s">
        <v>7</v>
      </c>
      <c r="G764" s="57">
        <f t="shared" si="191"/>
        <v>8102.93</v>
      </c>
      <c r="H764" s="57">
        <f t="shared" si="191"/>
        <v>8102.93</v>
      </c>
    </row>
    <row r="765" spans="1:8" ht="24" x14ac:dyDescent="0.2">
      <c r="A765" s="6" t="s">
        <v>43</v>
      </c>
      <c r="B765" s="79" t="s">
        <v>73</v>
      </c>
      <c r="C765" s="94" t="s">
        <v>9</v>
      </c>
      <c r="D765" s="94" t="s">
        <v>14</v>
      </c>
      <c r="E765" s="79" t="s">
        <v>94</v>
      </c>
      <c r="F765" s="79" t="s">
        <v>7</v>
      </c>
      <c r="G765" s="57">
        <f t="shared" si="191"/>
        <v>8102.93</v>
      </c>
      <c r="H765" s="57">
        <f t="shared" si="191"/>
        <v>8102.93</v>
      </c>
    </row>
    <row r="766" spans="1:8" x14ac:dyDescent="0.2">
      <c r="A766" s="6" t="s">
        <v>10</v>
      </c>
      <c r="B766" s="79" t="s">
        <v>73</v>
      </c>
      <c r="C766" s="78">
        <v>3</v>
      </c>
      <c r="D766" s="78">
        <v>9</v>
      </c>
      <c r="E766" s="79" t="s">
        <v>95</v>
      </c>
      <c r="F766" s="79" t="s">
        <v>7</v>
      </c>
      <c r="G766" s="57">
        <f>G767+G771</f>
        <v>8102.93</v>
      </c>
      <c r="H766" s="57">
        <f>H767+H771</f>
        <v>8102.93</v>
      </c>
    </row>
    <row r="767" spans="1:8" x14ac:dyDescent="0.2">
      <c r="A767" s="6" t="s">
        <v>271</v>
      </c>
      <c r="B767" s="79" t="s">
        <v>73</v>
      </c>
      <c r="C767" s="78">
        <v>3</v>
      </c>
      <c r="D767" s="78">
        <v>9</v>
      </c>
      <c r="E767" s="79" t="s">
        <v>95</v>
      </c>
      <c r="F767" s="79" t="s">
        <v>270</v>
      </c>
      <c r="G767" s="57">
        <f>G768+G770</f>
        <v>7487.97</v>
      </c>
      <c r="H767" s="57">
        <f>H768+H770</f>
        <v>7487.97</v>
      </c>
    </row>
    <row r="768" spans="1:8" x14ac:dyDescent="0.2">
      <c r="A768" s="32" t="s">
        <v>233</v>
      </c>
      <c r="B768" s="80" t="s">
        <v>73</v>
      </c>
      <c r="C768" s="67">
        <v>3</v>
      </c>
      <c r="D768" s="67">
        <v>9</v>
      </c>
      <c r="E768" s="80" t="s">
        <v>95</v>
      </c>
      <c r="F768" s="89" t="s">
        <v>235</v>
      </c>
      <c r="G768" s="56">
        <v>7393.35</v>
      </c>
      <c r="H768" s="56">
        <v>7393.35</v>
      </c>
    </row>
    <row r="769" spans="1:8" x14ac:dyDescent="0.2">
      <c r="A769" s="32" t="s">
        <v>373</v>
      </c>
      <c r="B769" s="80" t="s">
        <v>73</v>
      </c>
      <c r="C769" s="67">
        <v>3</v>
      </c>
      <c r="D769" s="67">
        <v>9</v>
      </c>
      <c r="E769" s="80" t="s">
        <v>95</v>
      </c>
      <c r="F769" s="89" t="s">
        <v>235</v>
      </c>
      <c r="G769" s="56">
        <v>16.48</v>
      </c>
      <c r="H769" s="56">
        <v>16.48</v>
      </c>
    </row>
    <row r="770" spans="1:8" x14ac:dyDescent="0.2">
      <c r="A770" s="32" t="s">
        <v>234</v>
      </c>
      <c r="B770" s="80" t="s">
        <v>73</v>
      </c>
      <c r="C770" s="67">
        <v>3</v>
      </c>
      <c r="D770" s="67">
        <v>9</v>
      </c>
      <c r="E770" s="80" t="s">
        <v>95</v>
      </c>
      <c r="F770" s="89" t="s">
        <v>236</v>
      </c>
      <c r="G770" s="56">
        <v>94.62</v>
      </c>
      <c r="H770" s="56">
        <v>94.62</v>
      </c>
    </row>
    <row r="771" spans="1:8" x14ac:dyDescent="0.2">
      <c r="A771" s="31" t="s">
        <v>272</v>
      </c>
      <c r="B771" s="79" t="s">
        <v>73</v>
      </c>
      <c r="C771" s="78">
        <v>3</v>
      </c>
      <c r="D771" s="78">
        <v>9</v>
      </c>
      <c r="E771" s="79" t="s">
        <v>95</v>
      </c>
      <c r="F771" s="90" t="s">
        <v>269</v>
      </c>
      <c r="G771" s="57">
        <f>G772+G773</f>
        <v>614.96</v>
      </c>
      <c r="H771" s="57">
        <f>H772+H773</f>
        <v>614.96</v>
      </c>
    </row>
    <row r="772" spans="1:8" ht="24" x14ac:dyDescent="0.2">
      <c r="A772" s="33" t="s">
        <v>371</v>
      </c>
      <c r="B772" s="80" t="s">
        <v>73</v>
      </c>
      <c r="C772" s="67">
        <v>3</v>
      </c>
      <c r="D772" s="67">
        <v>9</v>
      </c>
      <c r="E772" s="80" t="s">
        <v>95</v>
      </c>
      <c r="F772" s="89" t="s">
        <v>372</v>
      </c>
      <c r="G772" s="56">
        <v>86.83</v>
      </c>
      <c r="H772" s="56">
        <v>86.83</v>
      </c>
    </row>
    <row r="773" spans="1:8" x14ac:dyDescent="0.2">
      <c r="A773" s="32" t="s">
        <v>232</v>
      </c>
      <c r="B773" s="80" t="s">
        <v>73</v>
      </c>
      <c r="C773" s="67">
        <v>3</v>
      </c>
      <c r="D773" s="67">
        <v>9</v>
      </c>
      <c r="E773" s="80" t="s">
        <v>95</v>
      </c>
      <c r="F773" s="89" t="s">
        <v>231</v>
      </c>
      <c r="G773" s="56">
        <v>528.13</v>
      </c>
      <c r="H773" s="56">
        <v>528.13</v>
      </c>
    </row>
    <row r="774" spans="1:8" x14ac:dyDescent="0.2">
      <c r="A774" s="32" t="s">
        <v>373</v>
      </c>
      <c r="B774" s="80" t="s">
        <v>73</v>
      </c>
      <c r="C774" s="67">
        <v>3</v>
      </c>
      <c r="D774" s="67">
        <v>9</v>
      </c>
      <c r="E774" s="80" t="s">
        <v>95</v>
      </c>
      <c r="F774" s="89" t="s">
        <v>231</v>
      </c>
      <c r="G774" s="56">
        <v>31.55</v>
      </c>
      <c r="H774" s="56">
        <v>31.55</v>
      </c>
    </row>
    <row r="775" spans="1:8" x14ac:dyDescent="0.2">
      <c r="A775" s="8" t="s">
        <v>386</v>
      </c>
      <c r="B775" s="112" t="s">
        <v>73</v>
      </c>
      <c r="C775" s="113">
        <v>3</v>
      </c>
      <c r="D775" s="113">
        <v>10</v>
      </c>
      <c r="E775" s="112" t="s">
        <v>7</v>
      </c>
      <c r="F775" s="112" t="s">
        <v>7</v>
      </c>
      <c r="G775" s="197">
        <f t="shared" ref="G775:H779" si="192">G776</f>
        <v>9502</v>
      </c>
      <c r="H775" s="197">
        <f t="shared" si="192"/>
        <v>9502</v>
      </c>
    </row>
    <row r="776" spans="1:8" x14ac:dyDescent="0.2">
      <c r="A776" s="6" t="s">
        <v>387</v>
      </c>
      <c r="B776" s="112" t="s">
        <v>73</v>
      </c>
      <c r="C776" s="113">
        <v>3</v>
      </c>
      <c r="D776" s="113">
        <v>10</v>
      </c>
      <c r="E776" s="112" t="s">
        <v>388</v>
      </c>
      <c r="F776" s="112" t="s">
        <v>7</v>
      </c>
      <c r="G776" s="197">
        <f t="shared" si="192"/>
        <v>9502</v>
      </c>
      <c r="H776" s="197">
        <f t="shared" si="192"/>
        <v>9502</v>
      </c>
    </row>
    <row r="777" spans="1:8" ht="24" x14ac:dyDescent="0.2">
      <c r="A777" s="6" t="s">
        <v>389</v>
      </c>
      <c r="B777" s="112" t="s">
        <v>73</v>
      </c>
      <c r="C777" s="113">
        <v>3</v>
      </c>
      <c r="D777" s="113">
        <v>10</v>
      </c>
      <c r="E777" s="112" t="s">
        <v>390</v>
      </c>
      <c r="F777" s="112" t="s">
        <v>7</v>
      </c>
      <c r="G777" s="197">
        <f>G778</f>
        <v>9502</v>
      </c>
      <c r="H777" s="197">
        <f t="shared" si="192"/>
        <v>9502</v>
      </c>
    </row>
    <row r="778" spans="1:8" x14ac:dyDescent="0.2">
      <c r="A778" s="31" t="s">
        <v>272</v>
      </c>
      <c r="B778" s="112" t="s">
        <v>73</v>
      </c>
      <c r="C778" s="113">
        <v>3</v>
      </c>
      <c r="D778" s="113">
        <v>10</v>
      </c>
      <c r="E778" s="112" t="s">
        <v>390</v>
      </c>
      <c r="F778" s="112" t="s">
        <v>269</v>
      </c>
      <c r="G778" s="197">
        <f>G779</f>
        <v>9502</v>
      </c>
      <c r="H778" s="197">
        <f t="shared" si="192"/>
        <v>9502</v>
      </c>
    </row>
    <row r="779" spans="1:8" x14ac:dyDescent="0.2">
      <c r="A779" s="31" t="s">
        <v>232</v>
      </c>
      <c r="B779" s="112" t="s">
        <v>73</v>
      </c>
      <c r="C779" s="113">
        <v>3</v>
      </c>
      <c r="D779" s="113">
        <v>10</v>
      </c>
      <c r="E779" s="112" t="s">
        <v>390</v>
      </c>
      <c r="F779" s="112" t="s">
        <v>231</v>
      </c>
      <c r="G779" s="197">
        <f>G780</f>
        <v>9502</v>
      </c>
      <c r="H779" s="197">
        <f t="shared" si="192"/>
        <v>9502</v>
      </c>
    </row>
    <row r="780" spans="1:8" x14ac:dyDescent="0.2">
      <c r="A780" s="32" t="s">
        <v>373</v>
      </c>
      <c r="B780" s="114" t="s">
        <v>73</v>
      </c>
      <c r="C780" s="115">
        <v>3</v>
      </c>
      <c r="D780" s="115">
        <v>10</v>
      </c>
      <c r="E780" s="114" t="s">
        <v>390</v>
      </c>
      <c r="F780" s="114" t="s">
        <v>231</v>
      </c>
      <c r="G780" s="198">
        <v>9502</v>
      </c>
      <c r="H780" s="56">
        <v>9502</v>
      </c>
    </row>
    <row r="781" spans="1:8" ht="15" x14ac:dyDescent="0.2">
      <c r="A781" s="14" t="s">
        <v>137</v>
      </c>
      <c r="B781" s="19" t="s">
        <v>67</v>
      </c>
      <c r="C781" s="20"/>
      <c r="D781" s="20"/>
      <c r="E781" s="19" t="s">
        <v>7</v>
      </c>
      <c r="F781" s="19" t="s">
        <v>7</v>
      </c>
      <c r="G781" s="65">
        <f>G782+G805+G814+G821+G827</f>
        <v>63293.91</v>
      </c>
      <c r="H781" s="65">
        <f>H782+H805+H814+H821+H827</f>
        <v>61479.14</v>
      </c>
    </row>
    <row r="782" spans="1:8" x14ac:dyDescent="0.2">
      <c r="A782" s="18" t="s">
        <v>80</v>
      </c>
      <c r="B782" s="76" t="s">
        <v>67</v>
      </c>
      <c r="C782" s="98" t="s">
        <v>8</v>
      </c>
      <c r="D782" s="98" t="s">
        <v>92</v>
      </c>
      <c r="E782" s="76" t="s">
        <v>7</v>
      </c>
      <c r="F782" s="76" t="s">
        <v>7</v>
      </c>
      <c r="G782" s="61">
        <f>G783+G801</f>
        <v>17785.810000000001</v>
      </c>
      <c r="H782" s="61">
        <f>H783+H801</f>
        <v>16442.91</v>
      </c>
    </row>
    <row r="783" spans="1:8" ht="24" x14ac:dyDescent="0.2">
      <c r="A783" s="11" t="s">
        <v>135</v>
      </c>
      <c r="B783" s="83">
        <v>992</v>
      </c>
      <c r="C783" s="78">
        <v>1</v>
      </c>
      <c r="D783" s="78">
        <v>6</v>
      </c>
      <c r="E783" s="82"/>
      <c r="F783" s="83"/>
      <c r="G783" s="57">
        <f>G784</f>
        <v>16920.810000000001</v>
      </c>
      <c r="H783" s="57">
        <f>H784</f>
        <v>15642.76</v>
      </c>
    </row>
    <row r="784" spans="1:8" ht="24" x14ac:dyDescent="0.2">
      <c r="A784" s="11" t="s">
        <v>43</v>
      </c>
      <c r="B784" s="83">
        <v>992</v>
      </c>
      <c r="C784" s="78">
        <v>1</v>
      </c>
      <c r="D784" s="78">
        <v>6</v>
      </c>
      <c r="E784" s="84">
        <v>20000</v>
      </c>
      <c r="F784" s="83"/>
      <c r="G784" s="57">
        <f>G785+G795+G798</f>
        <v>16920.810000000001</v>
      </c>
      <c r="H784" s="57">
        <f>H785+H795+H798</f>
        <v>15642.76</v>
      </c>
    </row>
    <row r="785" spans="1:8" x14ac:dyDescent="0.2">
      <c r="A785" s="11" t="s">
        <v>10</v>
      </c>
      <c r="B785" s="83">
        <v>992</v>
      </c>
      <c r="C785" s="85">
        <v>1</v>
      </c>
      <c r="D785" s="85">
        <v>6</v>
      </c>
      <c r="E785" s="82">
        <v>20400</v>
      </c>
      <c r="F785" s="79" t="s">
        <v>7</v>
      </c>
      <c r="G785" s="57">
        <f>G786+G789+G793</f>
        <v>16907.310000000001</v>
      </c>
      <c r="H785" s="57">
        <f>H786+H789+H793</f>
        <v>15629.26</v>
      </c>
    </row>
    <row r="786" spans="1:8" x14ac:dyDescent="0.2">
      <c r="A786" s="6" t="s">
        <v>271</v>
      </c>
      <c r="B786" s="83">
        <v>992</v>
      </c>
      <c r="C786" s="85">
        <v>1</v>
      </c>
      <c r="D786" s="85">
        <v>6</v>
      </c>
      <c r="E786" s="82">
        <v>20400</v>
      </c>
      <c r="F786" s="79" t="s">
        <v>270</v>
      </c>
      <c r="G786" s="57">
        <f>G787+G788</f>
        <v>15273.300000000001</v>
      </c>
      <c r="H786" s="57">
        <f>H787+H788</f>
        <v>14312.470000000001</v>
      </c>
    </row>
    <row r="787" spans="1:8" x14ac:dyDescent="0.2">
      <c r="A787" s="32" t="s">
        <v>233</v>
      </c>
      <c r="B787" s="86">
        <v>992</v>
      </c>
      <c r="C787" s="87">
        <v>1</v>
      </c>
      <c r="D787" s="87">
        <v>6</v>
      </c>
      <c r="E787" s="88">
        <v>20400</v>
      </c>
      <c r="F787" s="89" t="s">
        <v>235</v>
      </c>
      <c r="G787" s="56">
        <v>14913.7</v>
      </c>
      <c r="H787" s="56">
        <v>14052.7</v>
      </c>
    </row>
    <row r="788" spans="1:8" x14ac:dyDescent="0.2">
      <c r="A788" s="32" t="s">
        <v>234</v>
      </c>
      <c r="B788" s="86">
        <v>992</v>
      </c>
      <c r="C788" s="87">
        <v>1</v>
      </c>
      <c r="D788" s="87">
        <v>6</v>
      </c>
      <c r="E788" s="88">
        <v>20400</v>
      </c>
      <c r="F788" s="89" t="s">
        <v>236</v>
      </c>
      <c r="G788" s="56">
        <v>359.6</v>
      </c>
      <c r="H788" s="56">
        <v>259.77</v>
      </c>
    </row>
    <row r="789" spans="1:8" ht="18" customHeight="1" x14ac:dyDescent="0.2">
      <c r="A789" s="31" t="s">
        <v>272</v>
      </c>
      <c r="B789" s="83">
        <v>992</v>
      </c>
      <c r="C789" s="85">
        <v>1</v>
      </c>
      <c r="D789" s="85">
        <v>6</v>
      </c>
      <c r="E789" s="82">
        <v>20400</v>
      </c>
      <c r="F789" s="90" t="s">
        <v>269</v>
      </c>
      <c r="G789" s="57">
        <f>G790+G791</f>
        <v>1626.01</v>
      </c>
      <c r="H789" s="57">
        <f>H790+H791</f>
        <v>1309.22</v>
      </c>
    </row>
    <row r="790" spans="1:8" ht="27" customHeight="1" x14ac:dyDescent="0.2">
      <c r="A790" s="33" t="s">
        <v>371</v>
      </c>
      <c r="B790" s="86">
        <v>992</v>
      </c>
      <c r="C790" s="87">
        <v>1</v>
      </c>
      <c r="D790" s="87">
        <v>6</v>
      </c>
      <c r="E790" s="88">
        <v>20400</v>
      </c>
      <c r="F790" s="89" t="s">
        <v>372</v>
      </c>
      <c r="G790" s="56">
        <v>124.4</v>
      </c>
      <c r="H790" s="56">
        <v>121.46</v>
      </c>
    </row>
    <row r="791" spans="1:8" ht="17.25" customHeight="1" x14ac:dyDescent="0.2">
      <c r="A791" s="32" t="s">
        <v>232</v>
      </c>
      <c r="B791" s="86">
        <v>992</v>
      </c>
      <c r="C791" s="87">
        <v>1</v>
      </c>
      <c r="D791" s="87">
        <v>6</v>
      </c>
      <c r="E791" s="88">
        <v>20400</v>
      </c>
      <c r="F791" s="89" t="s">
        <v>231</v>
      </c>
      <c r="G791" s="56">
        <v>1501.61</v>
      </c>
      <c r="H791" s="56">
        <v>1187.76</v>
      </c>
    </row>
    <row r="792" spans="1:8" x14ac:dyDescent="0.2">
      <c r="A792" s="32" t="s">
        <v>373</v>
      </c>
      <c r="B792" s="86">
        <v>992</v>
      </c>
      <c r="C792" s="87">
        <v>1</v>
      </c>
      <c r="D792" s="87">
        <v>6</v>
      </c>
      <c r="E792" s="88">
        <v>20400</v>
      </c>
      <c r="F792" s="89" t="s">
        <v>231</v>
      </c>
      <c r="G792" s="56">
        <v>14.11</v>
      </c>
      <c r="H792" s="56">
        <v>14.11</v>
      </c>
    </row>
    <row r="793" spans="1:8" ht="24" x14ac:dyDescent="0.2">
      <c r="A793" s="119" t="s">
        <v>279</v>
      </c>
      <c r="B793" s="83">
        <v>992</v>
      </c>
      <c r="C793" s="85">
        <v>1</v>
      </c>
      <c r="D793" s="85">
        <v>6</v>
      </c>
      <c r="E793" s="82" t="s">
        <v>95</v>
      </c>
      <c r="F793" s="90" t="s">
        <v>280</v>
      </c>
      <c r="G793" s="57">
        <f>G794</f>
        <v>8</v>
      </c>
      <c r="H793" s="57">
        <f>H794</f>
        <v>7.57</v>
      </c>
    </row>
    <row r="794" spans="1:8" x14ac:dyDescent="0.2">
      <c r="A794" s="34" t="s">
        <v>253</v>
      </c>
      <c r="B794" s="86">
        <v>992</v>
      </c>
      <c r="C794" s="87">
        <v>1</v>
      </c>
      <c r="D794" s="87">
        <v>6</v>
      </c>
      <c r="E794" s="88" t="s">
        <v>95</v>
      </c>
      <c r="F794" s="89" t="s">
        <v>254</v>
      </c>
      <c r="G794" s="56">
        <v>8</v>
      </c>
      <c r="H794" s="56">
        <v>7.57</v>
      </c>
    </row>
    <row r="795" spans="1:8" ht="108" customHeight="1" x14ac:dyDescent="0.2">
      <c r="A795" s="12" t="s">
        <v>183</v>
      </c>
      <c r="B795" s="83">
        <v>992</v>
      </c>
      <c r="C795" s="78">
        <v>1</v>
      </c>
      <c r="D795" s="78">
        <v>6</v>
      </c>
      <c r="E795" s="84">
        <v>27000</v>
      </c>
      <c r="F795" s="83"/>
      <c r="G795" s="57">
        <f t="shared" ref="G795:H796" si="193">G796</f>
        <v>7</v>
      </c>
      <c r="H795" s="57">
        <f t="shared" si="193"/>
        <v>7</v>
      </c>
    </row>
    <row r="796" spans="1:8" x14ac:dyDescent="0.2">
      <c r="A796" s="31" t="s">
        <v>272</v>
      </c>
      <c r="B796" s="83">
        <v>992</v>
      </c>
      <c r="C796" s="85">
        <v>1</v>
      </c>
      <c r="D796" s="85">
        <v>6</v>
      </c>
      <c r="E796" s="84">
        <v>27000</v>
      </c>
      <c r="F796" s="90" t="s">
        <v>269</v>
      </c>
      <c r="G796" s="57">
        <f t="shared" si="193"/>
        <v>7</v>
      </c>
      <c r="H796" s="57">
        <f t="shared" si="193"/>
        <v>7</v>
      </c>
    </row>
    <row r="797" spans="1:8" x14ac:dyDescent="0.2">
      <c r="A797" s="32" t="s">
        <v>232</v>
      </c>
      <c r="B797" s="86">
        <v>992</v>
      </c>
      <c r="C797" s="87">
        <v>1</v>
      </c>
      <c r="D797" s="87">
        <v>6</v>
      </c>
      <c r="E797" s="91">
        <v>27000</v>
      </c>
      <c r="F797" s="89" t="s">
        <v>231</v>
      </c>
      <c r="G797" s="56">
        <v>7</v>
      </c>
      <c r="H797" s="56">
        <v>7</v>
      </c>
    </row>
    <row r="798" spans="1:8" ht="132" customHeight="1" x14ac:dyDescent="0.2">
      <c r="A798" s="12" t="s">
        <v>184</v>
      </c>
      <c r="B798" s="83">
        <v>992</v>
      </c>
      <c r="C798" s="78">
        <v>1</v>
      </c>
      <c r="D798" s="78">
        <v>6</v>
      </c>
      <c r="E798" s="84">
        <v>28000</v>
      </c>
      <c r="F798" s="83"/>
      <c r="G798" s="57">
        <f t="shared" ref="G798:H799" si="194">G799</f>
        <v>6.5</v>
      </c>
      <c r="H798" s="57">
        <f t="shared" si="194"/>
        <v>6.5</v>
      </c>
    </row>
    <row r="799" spans="1:8" x14ac:dyDescent="0.2">
      <c r="A799" s="31" t="s">
        <v>272</v>
      </c>
      <c r="B799" s="83">
        <v>992</v>
      </c>
      <c r="C799" s="85">
        <v>1</v>
      </c>
      <c r="D799" s="85">
        <v>6</v>
      </c>
      <c r="E799" s="82">
        <v>28000</v>
      </c>
      <c r="F799" s="90" t="s">
        <v>269</v>
      </c>
      <c r="G799" s="57">
        <f t="shared" si="194"/>
        <v>6.5</v>
      </c>
      <c r="H799" s="57">
        <f t="shared" si="194"/>
        <v>6.5</v>
      </c>
    </row>
    <row r="800" spans="1:8" x14ac:dyDescent="0.2">
      <c r="A800" s="32" t="s">
        <v>232</v>
      </c>
      <c r="B800" s="86">
        <v>992</v>
      </c>
      <c r="C800" s="87">
        <v>1</v>
      </c>
      <c r="D800" s="87">
        <v>6</v>
      </c>
      <c r="E800" s="88">
        <v>28000</v>
      </c>
      <c r="F800" s="89" t="s">
        <v>231</v>
      </c>
      <c r="G800" s="56">
        <v>6.5</v>
      </c>
      <c r="H800" s="56">
        <v>6.5</v>
      </c>
    </row>
    <row r="801" spans="1:8" x14ac:dyDescent="0.2">
      <c r="A801" s="6" t="s">
        <v>13</v>
      </c>
      <c r="B801" s="79" t="s">
        <v>67</v>
      </c>
      <c r="C801" s="93" t="s">
        <v>8</v>
      </c>
      <c r="D801" s="93" t="s">
        <v>164</v>
      </c>
      <c r="E801" s="79" t="s">
        <v>7</v>
      </c>
      <c r="F801" s="79" t="s">
        <v>7</v>
      </c>
      <c r="G801" s="59">
        <f>G802</f>
        <v>865</v>
      </c>
      <c r="H801" s="59">
        <f t="shared" ref="H801:H803" si="195">H802</f>
        <v>800.15</v>
      </c>
    </row>
    <row r="802" spans="1:8" ht="24" x14ac:dyDescent="0.2">
      <c r="A802" s="25" t="s">
        <v>82</v>
      </c>
      <c r="B802" s="79" t="s">
        <v>67</v>
      </c>
      <c r="C802" s="93" t="s">
        <v>8</v>
      </c>
      <c r="D802" s="93" t="s">
        <v>164</v>
      </c>
      <c r="E802" s="79" t="s">
        <v>98</v>
      </c>
      <c r="F802" s="79" t="s">
        <v>7</v>
      </c>
      <c r="G802" s="59">
        <f>G803</f>
        <v>865</v>
      </c>
      <c r="H802" s="59">
        <f t="shared" si="195"/>
        <v>800.15</v>
      </c>
    </row>
    <row r="803" spans="1:8" x14ac:dyDescent="0.2">
      <c r="A803" s="6" t="s">
        <v>61</v>
      </c>
      <c r="B803" s="79" t="s">
        <v>67</v>
      </c>
      <c r="C803" s="93" t="s">
        <v>8</v>
      </c>
      <c r="D803" s="93" t="s">
        <v>164</v>
      </c>
      <c r="E803" s="79" t="s">
        <v>99</v>
      </c>
      <c r="F803" s="79" t="s">
        <v>7</v>
      </c>
      <c r="G803" s="59">
        <f>G804</f>
        <v>865</v>
      </c>
      <c r="H803" s="59">
        <f t="shared" si="195"/>
        <v>800.15</v>
      </c>
    </row>
    <row r="804" spans="1:8" ht="48" x14ac:dyDescent="0.2">
      <c r="A804" s="71" t="s">
        <v>375</v>
      </c>
      <c r="B804" s="66">
        <v>992</v>
      </c>
      <c r="C804" s="81" t="s">
        <v>8</v>
      </c>
      <c r="D804" s="81" t="s">
        <v>164</v>
      </c>
      <c r="E804" s="80" t="s">
        <v>99</v>
      </c>
      <c r="F804" s="80" t="s">
        <v>374</v>
      </c>
      <c r="G804" s="56">
        <v>865</v>
      </c>
      <c r="H804" s="56">
        <v>800.15</v>
      </c>
    </row>
    <row r="805" spans="1:8" x14ac:dyDescent="0.2">
      <c r="A805" s="18" t="s">
        <v>190</v>
      </c>
      <c r="B805" s="76" t="s">
        <v>67</v>
      </c>
      <c r="C805" s="98" t="s">
        <v>19</v>
      </c>
      <c r="D805" s="98" t="s">
        <v>92</v>
      </c>
      <c r="E805" s="76" t="s">
        <v>7</v>
      </c>
      <c r="F805" s="76" t="s">
        <v>7</v>
      </c>
      <c r="G805" s="61">
        <f t="shared" ref="G805:H807" si="196">G806</f>
        <v>1735.6999999999998</v>
      </c>
      <c r="H805" s="61">
        <f t="shared" si="196"/>
        <v>1263.83</v>
      </c>
    </row>
    <row r="806" spans="1:8" x14ac:dyDescent="0.2">
      <c r="A806" s="6" t="s">
        <v>191</v>
      </c>
      <c r="B806" s="79" t="s">
        <v>67</v>
      </c>
      <c r="C806" s="94" t="s">
        <v>19</v>
      </c>
      <c r="D806" s="94" t="s">
        <v>9</v>
      </c>
      <c r="E806" s="79"/>
      <c r="F806" s="79"/>
      <c r="G806" s="57">
        <f t="shared" si="196"/>
        <v>1735.6999999999998</v>
      </c>
      <c r="H806" s="57">
        <f t="shared" si="196"/>
        <v>1263.83</v>
      </c>
    </row>
    <row r="807" spans="1:8" x14ac:dyDescent="0.2">
      <c r="A807" s="6" t="s">
        <v>53</v>
      </c>
      <c r="B807" s="79" t="s">
        <v>67</v>
      </c>
      <c r="C807" s="94" t="s">
        <v>19</v>
      </c>
      <c r="D807" s="94" t="s">
        <v>9</v>
      </c>
      <c r="E807" s="79" t="s">
        <v>97</v>
      </c>
      <c r="F807" s="79" t="s">
        <v>7</v>
      </c>
      <c r="G807" s="57">
        <f t="shared" si="196"/>
        <v>1735.6999999999998</v>
      </c>
      <c r="H807" s="57">
        <f t="shared" si="196"/>
        <v>1263.83</v>
      </c>
    </row>
    <row r="808" spans="1:8" ht="24" x14ac:dyDescent="0.2">
      <c r="A808" s="6" t="s">
        <v>192</v>
      </c>
      <c r="B808" s="79" t="s">
        <v>67</v>
      </c>
      <c r="C808" s="94" t="s">
        <v>19</v>
      </c>
      <c r="D808" s="94" t="s">
        <v>9</v>
      </c>
      <c r="E808" s="79" t="s">
        <v>193</v>
      </c>
      <c r="F808" s="79" t="s">
        <v>7</v>
      </c>
      <c r="G808" s="57">
        <f>G809+G811</f>
        <v>1735.6999999999998</v>
      </c>
      <c r="H808" s="57">
        <f>H809+H811</f>
        <v>1263.83</v>
      </c>
    </row>
    <row r="809" spans="1:8" x14ac:dyDescent="0.2">
      <c r="A809" s="30" t="s">
        <v>276</v>
      </c>
      <c r="B809" s="79" t="s">
        <v>67</v>
      </c>
      <c r="C809" s="94" t="s">
        <v>19</v>
      </c>
      <c r="D809" s="94" t="s">
        <v>9</v>
      </c>
      <c r="E809" s="79" t="s">
        <v>193</v>
      </c>
      <c r="F809" s="79" t="s">
        <v>278</v>
      </c>
      <c r="G809" s="57">
        <f>G810</f>
        <v>1319.09</v>
      </c>
      <c r="H809" s="57">
        <f>H810</f>
        <v>1263.83</v>
      </c>
    </row>
    <row r="810" spans="1:8" x14ac:dyDescent="0.2">
      <c r="A810" s="33" t="s">
        <v>225</v>
      </c>
      <c r="B810" s="80" t="s">
        <v>67</v>
      </c>
      <c r="C810" s="81" t="s">
        <v>19</v>
      </c>
      <c r="D810" s="81" t="s">
        <v>9</v>
      </c>
      <c r="E810" s="80" t="s">
        <v>193</v>
      </c>
      <c r="F810" s="80" t="s">
        <v>278</v>
      </c>
      <c r="G810" s="56">
        <v>1319.09</v>
      </c>
      <c r="H810" s="56">
        <v>1263.83</v>
      </c>
    </row>
    <row r="811" spans="1:8" x14ac:dyDescent="0.2">
      <c r="A811" s="31" t="s">
        <v>272</v>
      </c>
      <c r="B811" s="79" t="s">
        <v>67</v>
      </c>
      <c r="C811" s="94" t="s">
        <v>19</v>
      </c>
      <c r="D811" s="94" t="s">
        <v>9</v>
      </c>
      <c r="E811" s="79" t="s">
        <v>193</v>
      </c>
      <c r="F811" s="79" t="s">
        <v>269</v>
      </c>
      <c r="G811" s="68">
        <f t="shared" ref="G811:H812" si="197">G812</f>
        <v>416.61</v>
      </c>
      <c r="H811" s="68">
        <f t="shared" si="197"/>
        <v>0</v>
      </c>
    </row>
    <row r="812" spans="1:8" ht="12" customHeight="1" x14ac:dyDescent="0.2">
      <c r="A812" s="6" t="s">
        <v>232</v>
      </c>
      <c r="B812" s="79" t="s">
        <v>67</v>
      </c>
      <c r="C812" s="94" t="s">
        <v>19</v>
      </c>
      <c r="D812" s="94" t="s">
        <v>9</v>
      </c>
      <c r="E812" s="79" t="s">
        <v>193</v>
      </c>
      <c r="F812" s="79" t="s">
        <v>231</v>
      </c>
      <c r="G812" s="68">
        <f t="shared" si="197"/>
        <v>416.61</v>
      </c>
      <c r="H812" s="68">
        <f t="shared" si="197"/>
        <v>0</v>
      </c>
    </row>
    <row r="813" spans="1:8" x14ac:dyDescent="0.2">
      <c r="A813" s="33" t="s">
        <v>225</v>
      </c>
      <c r="B813" s="80" t="s">
        <v>67</v>
      </c>
      <c r="C813" s="81" t="s">
        <v>19</v>
      </c>
      <c r="D813" s="81" t="s">
        <v>9</v>
      </c>
      <c r="E813" s="80" t="s">
        <v>193</v>
      </c>
      <c r="F813" s="80" t="s">
        <v>231</v>
      </c>
      <c r="G813" s="69">
        <v>416.61</v>
      </c>
      <c r="H813" s="56">
        <v>0</v>
      </c>
    </row>
    <row r="814" spans="1:8" ht="24" x14ac:dyDescent="0.2">
      <c r="A814" s="30" t="s">
        <v>83</v>
      </c>
      <c r="B814" s="79" t="s">
        <v>67</v>
      </c>
      <c r="C814" s="94" t="s">
        <v>9</v>
      </c>
      <c r="D814" s="94" t="s">
        <v>92</v>
      </c>
      <c r="E814" s="79"/>
      <c r="F814" s="79"/>
      <c r="G814" s="68">
        <f t="shared" ref="G814:H819" si="198">G815</f>
        <v>137.9</v>
      </c>
      <c r="H814" s="68">
        <f t="shared" si="198"/>
        <v>137.9</v>
      </c>
    </row>
    <row r="815" spans="1:8" x14ac:dyDescent="0.2">
      <c r="A815" s="30" t="s">
        <v>275</v>
      </c>
      <c r="B815" s="79" t="s">
        <v>67</v>
      </c>
      <c r="C815" s="94" t="s">
        <v>9</v>
      </c>
      <c r="D815" s="94" t="s">
        <v>11</v>
      </c>
      <c r="E815" s="79"/>
      <c r="F815" s="79" t="s">
        <v>7</v>
      </c>
      <c r="G815" s="57">
        <f t="shared" si="198"/>
        <v>137.9</v>
      </c>
      <c r="H815" s="57">
        <f t="shared" si="198"/>
        <v>137.9</v>
      </c>
    </row>
    <row r="816" spans="1:8" x14ac:dyDescent="0.2">
      <c r="A816" s="6" t="s">
        <v>53</v>
      </c>
      <c r="B816" s="79" t="s">
        <v>67</v>
      </c>
      <c r="C816" s="94" t="s">
        <v>9</v>
      </c>
      <c r="D816" s="94" t="s">
        <v>11</v>
      </c>
      <c r="E816" s="79" t="s">
        <v>97</v>
      </c>
      <c r="F816" s="79" t="s">
        <v>7</v>
      </c>
      <c r="G816" s="57">
        <f t="shared" si="198"/>
        <v>137.9</v>
      </c>
      <c r="H816" s="57">
        <f t="shared" si="198"/>
        <v>137.9</v>
      </c>
    </row>
    <row r="817" spans="1:8" x14ac:dyDescent="0.2">
      <c r="A817" s="6" t="s">
        <v>188</v>
      </c>
      <c r="B817" s="79" t="s">
        <v>67</v>
      </c>
      <c r="C817" s="94" t="s">
        <v>9</v>
      </c>
      <c r="D817" s="94" t="s">
        <v>11</v>
      </c>
      <c r="E817" s="79" t="s">
        <v>189</v>
      </c>
      <c r="F817" s="79" t="s">
        <v>7</v>
      </c>
      <c r="G817" s="57">
        <f t="shared" si="198"/>
        <v>137.9</v>
      </c>
      <c r="H817" s="57">
        <f t="shared" si="198"/>
        <v>137.9</v>
      </c>
    </row>
    <row r="818" spans="1:8" x14ac:dyDescent="0.2">
      <c r="A818" s="6" t="s">
        <v>277</v>
      </c>
      <c r="B818" s="79" t="s">
        <v>67</v>
      </c>
      <c r="C818" s="94" t="s">
        <v>9</v>
      </c>
      <c r="D818" s="94" t="s">
        <v>11</v>
      </c>
      <c r="E818" s="79" t="s">
        <v>189</v>
      </c>
      <c r="F818" s="79" t="s">
        <v>44</v>
      </c>
      <c r="G818" s="57">
        <f t="shared" si="198"/>
        <v>137.9</v>
      </c>
      <c r="H818" s="57">
        <f t="shared" si="198"/>
        <v>137.9</v>
      </c>
    </row>
    <row r="819" spans="1:8" x14ac:dyDescent="0.2">
      <c r="A819" s="30" t="s">
        <v>276</v>
      </c>
      <c r="B819" s="79" t="s">
        <v>67</v>
      </c>
      <c r="C819" s="94" t="s">
        <v>9</v>
      </c>
      <c r="D819" s="94" t="s">
        <v>11</v>
      </c>
      <c r="E819" s="79" t="s">
        <v>189</v>
      </c>
      <c r="F819" s="79" t="s">
        <v>278</v>
      </c>
      <c r="G819" s="57">
        <f t="shared" si="198"/>
        <v>137.9</v>
      </c>
      <c r="H819" s="57">
        <f t="shared" si="198"/>
        <v>137.9</v>
      </c>
    </row>
    <row r="820" spans="1:8" ht="12" customHeight="1" x14ac:dyDescent="0.2">
      <c r="A820" s="33" t="s">
        <v>225</v>
      </c>
      <c r="B820" s="80" t="s">
        <v>67</v>
      </c>
      <c r="C820" s="81" t="s">
        <v>9</v>
      </c>
      <c r="D820" s="81" t="s">
        <v>11</v>
      </c>
      <c r="E820" s="80" t="s">
        <v>189</v>
      </c>
      <c r="F820" s="80" t="s">
        <v>278</v>
      </c>
      <c r="G820" s="56">
        <v>137.9</v>
      </c>
      <c r="H820" s="56">
        <v>137.9</v>
      </c>
    </row>
    <row r="821" spans="1:8" x14ac:dyDescent="0.2">
      <c r="A821" s="18" t="s">
        <v>182</v>
      </c>
      <c r="B821" s="103">
        <v>992</v>
      </c>
      <c r="C821" s="75">
        <v>13</v>
      </c>
      <c r="D821" s="75">
        <v>0</v>
      </c>
      <c r="E821" s="104"/>
      <c r="F821" s="105"/>
      <c r="G821" s="61">
        <f t="shared" ref="G821:H825" si="199">G822</f>
        <v>0</v>
      </c>
      <c r="H821" s="61">
        <f t="shared" si="199"/>
        <v>0</v>
      </c>
    </row>
    <row r="822" spans="1:8" ht="15" customHeight="1" x14ac:dyDescent="0.2">
      <c r="A822" s="6" t="s">
        <v>165</v>
      </c>
      <c r="B822" s="79" t="s">
        <v>67</v>
      </c>
      <c r="C822" s="94" t="s">
        <v>164</v>
      </c>
      <c r="D822" s="94" t="s">
        <v>8</v>
      </c>
      <c r="E822" s="79" t="s">
        <v>7</v>
      </c>
      <c r="F822" s="79" t="s">
        <v>7</v>
      </c>
      <c r="G822" s="57">
        <f t="shared" si="199"/>
        <v>0</v>
      </c>
      <c r="H822" s="57">
        <f t="shared" si="199"/>
        <v>0</v>
      </c>
    </row>
    <row r="823" spans="1:8" x14ac:dyDescent="0.2">
      <c r="A823" s="6" t="s">
        <v>35</v>
      </c>
      <c r="B823" s="79" t="s">
        <v>67</v>
      </c>
      <c r="C823" s="94" t="s">
        <v>164</v>
      </c>
      <c r="D823" s="94" t="s">
        <v>8</v>
      </c>
      <c r="E823" s="79" t="s">
        <v>127</v>
      </c>
      <c r="F823" s="79" t="s">
        <v>7</v>
      </c>
      <c r="G823" s="57">
        <f t="shared" si="199"/>
        <v>0</v>
      </c>
      <c r="H823" s="57">
        <f t="shared" si="199"/>
        <v>0</v>
      </c>
    </row>
    <row r="824" spans="1:8" x14ac:dyDescent="0.2">
      <c r="A824" s="6" t="s">
        <v>58</v>
      </c>
      <c r="B824" s="79" t="s">
        <v>67</v>
      </c>
      <c r="C824" s="94" t="s">
        <v>164</v>
      </c>
      <c r="D824" s="94" t="s">
        <v>8</v>
      </c>
      <c r="E824" s="79" t="s">
        <v>126</v>
      </c>
      <c r="F824" s="79" t="s">
        <v>7</v>
      </c>
      <c r="G824" s="57">
        <f t="shared" si="199"/>
        <v>0</v>
      </c>
      <c r="H824" s="57">
        <f t="shared" si="199"/>
        <v>0</v>
      </c>
    </row>
    <row r="825" spans="1:8" x14ac:dyDescent="0.2">
      <c r="A825" s="6" t="s">
        <v>294</v>
      </c>
      <c r="B825" s="79" t="s">
        <v>67</v>
      </c>
      <c r="C825" s="94" t="s">
        <v>164</v>
      </c>
      <c r="D825" s="94" t="s">
        <v>8</v>
      </c>
      <c r="E825" s="79" t="s">
        <v>126</v>
      </c>
      <c r="F825" s="79" t="s">
        <v>296</v>
      </c>
      <c r="G825" s="57">
        <f t="shared" si="199"/>
        <v>0</v>
      </c>
      <c r="H825" s="57">
        <f t="shared" si="199"/>
        <v>0</v>
      </c>
    </row>
    <row r="826" spans="1:8" x14ac:dyDescent="0.2">
      <c r="A826" s="33" t="s">
        <v>294</v>
      </c>
      <c r="B826" s="80" t="s">
        <v>67</v>
      </c>
      <c r="C826" s="81" t="s">
        <v>164</v>
      </c>
      <c r="D826" s="81" t="s">
        <v>8</v>
      </c>
      <c r="E826" s="80" t="s">
        <v>126</v>
      </c>
      <c r="F826" s="80" t="s">
        <v>295</v>
      </c>
      <c r="G826" s="56">
        <v>0</v>
      </c>
      <c r="H826" s="56">
        <v>0</v>
      </c>
    </row>
    <row r="827" spans="1:8" ht="24" x14ac:dyDescent="0.2">
      <c r="A827" s="21" t="s">
        <v>173</v>
      </c>
      <c r="B827" s="76" t="s">
        <v>67</v>
      </c>
      <c r="C827" s="98" t="s">
        <v>46</v>
      </c>
      <c r="D827" s="98" t="s">
        <v>92</v>
      </c>
      <c r="E827" s="76" t="s">
        <v>7</v>
      </c>
      <c r="F827" s="76" t="s">
        <v>7</v>
      </c>
      <c r="G827" s="61">
        <f>G828+G836</f>
        <v>43634.5</v>
      </c>
      <c r="H827" s="61">
        <f>H828+H836</f>
        <v>43634.5</v>
      </c>
    </row>
    <row r="828" spans="1:8" ht="24" x14ac:dyDescent="0.2">
      <c r="A828" s="11" t="s">
        <v>174</v>
      </c>
      <c r="B828" s="79" t="s">
        <v>67</v>
      </c>
      <c r="C828" s="94" t="s">
        <v>46</v>
      </c>
      <c r="D828" s="94" t="s">
        <v>8</v>
      </c>
      <c r="E828" s="79" t="s">
        <v>7</v>
      </c>
      <c r="F828" s="79" t="s">
        <v>7</v>
      </c>
      <c r="G828" s="57">
        <f t="shared" ref="G828:H830" si="200">G829</f>
        <v>4724.5</v>
      </c>
      <c r="H828" s="57">
        <f t="shared" si="200"/>
        <v>4724.5</v>
      </c>
    </row>
    <row r="829" spans="1:8" x14ac:dyDescent="0.2">
      <c r="A829" s="6" t="s">
        <v>57</v>
      </c>
      <c r="B829" s="79" t="s">
        <v>67</v>
      </c>
      <c r="C829" s="94" t="s">
        <v>46</v>
      </c>
      <c r="D829" s="94" t="s">
        <v>8</v>
      </c>
      <c r="E829" s="79" t="s">
        <v>125</v>
      </c>
      <c r="F829" s="79" t="s">
        <v>7</v>
      </c>
      <c r="G829" s="57">
        <f t="shared" si="200"/>
        <v>4724.5</v>
      </c>
      <c r="H829" s="57">
        <f t="shared" si="200"/>
        <v>4724.5</v>
      </c>
    </row>
    <row r="830" spans="1:8" x14ac:dyDescent="0.2">
      <c r="A830" s="6" t="s">
        <v>57</v>
      </c>
      <c r="B830" s="79" t="s">
        <v>67</v>
      </c>
      <c r="C830" s="94" t="s">
        <v>46</v>
      </c>
      <c r="D830" s="94" t="s">
        <v>8</v>
      </c>
      <c r="E830" s="79" t="s">
        <v>124</v>
      </c>
      <c r="F830" s="79" t="s">
        <v>7</v>
      </c>
      <c r="G830" s="57">
        <f t="shared" si="200"/>
        <v>4724.5</v>
      </c>
      <c r="H830" s="57">
        <f t="shared" si="200"/>
        <v>4724.5</v>
      </c>
    </row>
    <row r="831" spans="1:8" ht="24" x14ac:dyDescent="0.2">
      <c r="A831" s="6" t="s">
        <v>59</v>
      </c>
      <c r="B831" s="79" t="s">
        <v>67</v>
      </c>
      <c r="C831" s="94" t="s">
        <v>46</v>
      </c>
      <c r="D831" s="94" t="s">
        <v>8</v>
      </c>
      <c r="E831" s="79" t="s">
        <v>123</v>
      </c>
      <c r="F831" s="79" t="s">
        <v>7</v>
      </c>
      <c r="G831" s="57">
        <f>G833</f>
        <v>4724.5</v>
      </c>
      <c r="H831" s="57">
        <f>H833</f>
        <v>4724.5</v>
      </c>
    </row>
    <row r="832" spans="1:8" x14ac:dyDescent="0.2">
      <c r="A832" s="6" t="s">
        <v>91</v>
      </c>
      <c r="B832" s="79" t="s">
        <v>67</v>
      </c>
      <c r="C832" s="94" t="s">
        <v>46</v>
      </c>
      <c r="D832" s="94" t="s">
        <v>8</v>
      </c>
      <c r="E832" s="79" t="s">
        <v>123</v>
      </c>
      <c r="F832" s="79" t="s">
        <v>308</v>
      </c>
      <c r="G832" s="57">
        <f>G833</f>
        <v>4724.5</v>
      </c>
      <c r="H832" s="57">
        <f>H833</f>
        <v>4724.5</v>
      </c>
    </row>
    <row r="833" spans="1:8" x14ac:dyDescent="0.2">
      <c r="A833" s="6" t="s">
        <v>297</v>
      </c>
      <c r="B833" s="79" t="s">
        <v>67</v>
      </c>
      <c r="C833" s="94" t="s">
        <v>46</v>
      </c>
      <c r="D833" s="94" t="s">
        <v>8</v>
      </c>
      <c r="E833" s="79" t="s">
        <v>123</v>
      </c>
      <c r="F833" s="79" t="s">
        <v>298</v>
      </c>
      <c r="G833" s="57">
        <f>G834+G835</f>
        <v>4724.5</v>
      </c>
      <c r="H833" s="57">
        <f>H834+H835</f>
        <v>4724.5</v>
      </c>
    </row>
    <row r="834" spans="1:8" x14ac:dyDescent="0.2">
      <c r="A834" s="33" t="s">
        <v>162</v>
      </c>
      <c r="B834" s="80" t="s">
        <v>67</v>
      </c>
      <c r="C834" s="81" t="s">
        <v>46</v>
      </c>
      <c r="D834" s="81" t="s">
        <v>8</v>
      </c>
      <c r="E834" s="80" t="s">
        <v>123</v>
      </c>
      <c r="F834" s="80" t="s">
        <v>298</v>
      </c>
      <c r="G834" s="56">
        <v>1724.5</v>
      </c>
      <c r="H834" s="56">
        <v>1724.5</v>
      </c>
    </row>
    <row r="835" spans="1:8" x14ac:dyDescent="0.2">
      <c r="A835" s="33" t="s">
        <v>159</v>
      </c>
      <c r="B835" s="80" t="s">
        <v>67</v>
      </c>
      <c r="C835" s="81" t="s">
        <v>46</v>
      </c>
      <c r="D835" s="81" t="s">
        <v>8</v>
      </c>
      <c r="E835" s="80" t="s">
        <v>123</v>
      </c>
      <c r="F835" s="80" t="s">
        <v>298</v>
      </c>
      <c r="G835" s="56">
        <v>3000</v>
      </c>
      <c r="H835" s="56">
        <v>3000</v>
      </c>
    </row>
    <row r="836" spans="1:8" x14ac:dyDescent="0.2">
      <c r="A836" s="13" t="s">
        <v>175</v>
      </c>
      <c r="B836" s="79" t="s">
        <v>67</v>
      </c>
      <c r="C836" s="94" t="s">
        <v>46</v>
      </c>
      <c r="D836" s="94" t="s">
        <v>19</v>
      </c>
      <c r="E836" s="79"/>
      <c r="F836" s="79"/>
      <c r="G836" s="57">
        <f t="shared" ref="G836:H839" si="201">G837</f>
        <v>38910</v>
      </c>
      <c r="H836" s="57">
        <f t="shared" si="201"/>
        <v>38910</v>
      </c>
    </row>
    <row r="837" spans="1:8" x14ac:dyDescent="0.2">
      <c r="A837" s="6" t="s">
        <v>91</v>
      </c>
      <c r="B837" s="79" t="s">
        <v>67</v>
      </c>
      <c r="C837" s="94" t="s">
        <v>46</v>
      </c>
      <c r="D837" s="94" t="s">
        <v>19</v>
      </c>
      <c r="E837" s="79" t="s">
        <v>122</v>
      </c>
      <c r="F837" s="79" t="s">
        <v>7</v>
      </c>
      <c r="G837" s="57">
        <f t="shared" si="201"/>
        <v>38910</v>
      </c>
      <c r="H837" s="57">
        <f t="shared" si="201"/>
        <v>38910</v>
      </c>
    </row>
    <row r="838" spans="1:8" x14ac:dyDescent="0.2">
      <c r="A838" s="9" t="s">
        <v>68</v>
      </c>
      <c r="B838" s="79" t="s">
        <v>67</v>
      </c>
      <c r="C838" s="94" t="s">
        <v>46</v>
      </c>
      <c r="D838" s="94" t="s">
        <v>19</v>
      </c>
      <c r="E838" s="79" t="s">
        <v>121</v>
      </c>
      <c r="F838" s="79" t="s">
        <v>7</v>
      </c>
      <c r="G838" s="57">
        <f t="shared" si="201"/>
        <v>38910</v>
      </c>
      <c r="H838" s="57">
        <f t="shared" si="201"/>
        <v>38910</v>
      </c>
    </row>
    <row r="839" spans="1:8" x14ac:dyDescent="0.2">
      <c r="A839" s="6" t="s">
        <v>91</v>
      </c>
      <c r="B839" s="79" t="s">
        <v>67</v>
      </c>
      <c r="C839" s="94" t="s">
        <v>46</v>
      </c>
      <c r="D839" s="94" t="s">
        <v>19</v>
      </c>
      <c r="E839" s="79" t="s">
        <v>121</v>
      </c>
      <c r="F839" s="79" t="s">
        <v>308</v>
      </c>
      <c r="G839" s="57">
        <f t="shared" si="201"/>
        <v>38910</v>
      </c>
      <c r="H839" s="57">
        <f t="shared" si="201"/>
        <v>38910</v>
      </c>
    </row>
    <row r="840" spans="1:8" ht="24" x14ac:dyDescent="0.2">
      <c r="A840" s="33" t="s">
        <v>299</v>
      </c>
      <c r="B840" s="80" t="s">
        <v>67</v>
      </c>
      <c r="C840" s="81" t="s">
        <v>46</v>
      </c>
      <c r="D840" s="81" t="s">
        <v>19</v>
      </c>
      <c r="E840" s="80" t="s">
        <v>121</v>
      </c>
      <c r="F840" s="80" t="s">
        <v>300</v>
      </c>
      <c r="G840" s="56">
        <v>38910</v>
      </c>
      <c r="H840" s="56">
        <v>38910</v>
      </c>
    </row>
    <row r="841" spans="1:8" x14ac:dyDescent="0.2">
      <c r="G841" s="45"/>
    </row>
    <row r="842" spans="1:8" x14ac:dyDescent="0.2">
      <c r="G842" s="106"/>
    </row>
    <row r="843" spans="1:8" x14ac:dyDescent="0.2">
      <c r="A843" s="50"/>
      <c r="G843" s="45"/>
      <c r="H843" s="106"/>
    </row>
    <row r="844" spans="1:8" x14ac:dyDescent="0.2">
      <c r="A844" s="50"/>
      <c r="G844" s="45"/>
    </row>
    <row r="845" spans="1:8" x14ac:dyDescent="0.2">
      <c r="A845" s="50"/>
      <c r="G845" s="45"/>
    </row>
    <row r="846" spans="1:8" x14ac:dyDescent="0.2">
      <c r="A846" s="50"/>
      <c r="G846" s="3"/>
    </row>
    <row r="847" spans="1:8" x14ac:dyDescent="0.2">
      <c r="A847" s="50"/>
      <c r="G847" s="3"/>
    </row>
    <row r="848" spans="1:8" x14ac:dyDescent="0.2">
      <c r="A848" s="50"/>
      <c r="G848" s="3"/>
    </row>
    <row r="849" spans="1:7" x14ac:dyDescent="0.2">
      <c r="A849" s="50"/>
      <c r="G849" s="3"/>
    </row>
    <row r="850" spans="1:7" x14ac:dyDescent="0.2">
      <c r="A850" s="50"/>
      <c r="G850" s="3"/>
    </row>
    <row r="851" spans="1:7" x14ac:dyDescent="0.2">
      <c r="A851" s="50"/>
      <c r="G851" s="3"/>
    </row>
    <row r="852" spans="1:7" x14ac:dyDescent="0.2">
      <c r="A852" s="50"/>
      <c r="G852" s="3"/>
    </row>
    <row r="853" spans="1:7" x14ac:dyDescent="0.2">
      <c r="A853" s="5"/>
      <c r="B853" s="5"/>
      <c r="C853" s="5"/>
      <c r="D853" s="5"/>
      <c r="E853" s="5"/>
      <c r="F853" s="5"/>
      <c r="G853" s="3"/>
    </row>
    <row r="854" spans="1:7" x14ac:dyDescent="0.2">
      <c r="A854" s="5"/>
      <c r="B854" s="5"/>
      <c r="C854" s="5"/>
      <c r="D854" s="5"/>
      <c r="E854" s="5"/>
      <c r="F854" s="5"/>
      <c r="G854" s="3"/>
    </row>
    <row r="855" spans="1:7" x14ac:dyDescent="0.2">
      <c r="A855" s="5"/>
      <c r="B855" s="5"/>
      <c r="C855" s="5"/>
      <c r="D855" s="5"/>
      <c r="E855" s="5"/>
      <c r="F855" s="5"/>
      <c r="G855" s="3"/>
    </row>
    <row r="856" spans="1:7" x14ac:dyDescent="0.2">
      <c r="A856" s="5"/>
      <c r="B856" s="5"/>
      <c r="C856" s="5"/>
      <c r="D856" s="5"/>
      <c r="E856" s="5"/>
      <c r="F856" s="5"/>
      <c r="G856" s="3"/>
    </row>
    <row r="857" spans="1:7" x14ac:dyDescent="0.2">
      <c r="A857" s="5"/>
      <c r="B857" s="5"/>
      <c r="C857" s="5"/>
      <c r="D857" s="5"/>
      <c r="E857" s="5"/>
      <c r="F857" s="5"/>
      <c r="G857" s="3"/>
    </row>
    <row r="858" spans="1:7" x14ac:dyDescent="0.2">
      <c r="A858" s="5"/>
      <c r="B858" s="5"/>
      <c r="C858" s="5"/>
      <c r="D858" s="5"/>
      <c r="E858" s="5"/>
      <c r="F858" s="5"/>
      <c r="G858" s="3"/>
    </row>
    <row r="859" spans="1:7" x14ac:dyDescent="0.2">
      <c r="A859" s="5"/>
      <c r="B859" s="5"/>
      <c r="C859" s="5"/>
      <c r="D859" s="5"/>
      <c r="E859" s="5"/>
      <c r="F859" s="5"/>
      <c r="G859" s="3"/>
    </row>
    <row r="860" spans="1:7" x14ac:dyDescent="0.2">
      <c r="A860" s="5"/>
      <c r="B860" s="5"/>
      <c r="C860" s="5"/>
      <c r="D860" s="5"/>
      <c r="E860" s="5"/>
      <c r="F860" s="5"/>
      <c r="G860" s="3"/>
    </row>
    <row r="861" spans="1:7" x14ac:dyDescent="0.2">
      <c r="A861" s="5"/>
      <c r="B861" s="5"/>
      <c r="C861" s="5"/>
      <c r="D861" s="5"/>
      <c r="E861" s="5"/>
      <c r="F861" s="5"/>
      <c r="G861" s="3"/>
    </row>
    <row r="862" spans="1:7" x14ac:dyDescent="0.2">
      <c r="A862" s="5"/>
      <c r="B862" s="5"/>
      <c r="C862" s="5"/>
      <c r="D862" s="5"/>
      <c r="E862" s="5"/>
      <c r="F862" s="5"/>
      <c r="G862" s="3"/>
    </row>
    <row r="863" spans="1:7" x14ac:dyDescent="0.2">
      <c r="A863" s="5"/>
      <c r="B863" s="5"/>
      <c r="C863" s="5"/>
      <c r="D863" s="5"/>
      <c r="E863" s="5"/>
      <c r="F863" s="5"/>
      <c r="G863" s="3"/>
    </row>
    <row r="864" spans="1:7" x14ac:dyDescent="0.2">
      <c r="A864" s="5"/>
      <c r="B864" s="5"/>
      <c r="C864" s="5"/>
      <c r="D864" s="5"/>
      <c r="E864" s="5"/>
      <c r="F864" s="5"/>
      <c r="G864" s="3"/>
    </row>
    <row r="865" spans="1:7" x14ac:dyDescent="0.2">
      <c r="A865" s="5"/>
      <c r="B865" s="5"/>
      <c r="C865" s="5"/>
      <c r="D865" s="5"/>
      <c r="E865" s="5"/>
      <c r="F865" s="5"/>
      <c r="G865" s="3"/>
    </row>
    <row r="866" spans="1:7" x14ac:dyDescent="0.2">
      <c r="A866" s="5"/>
      <c r="B866" s="5"/>
      <c r="C866" s="5"/>
      <c r="D866" s="5"/>
      <c r="E866" s="5"/>
      <c r="F866" s="5"/>
      <c r="G866" s="3"/>
    </row>
    <row r="867" spans="1:7" x14ac:dyDescent="0.2">
      <c r="A867" s="5"/>
      <c r="B867" s="5"/>
      <c r="C867" s="5"/>
      <c r="D867" s="5"/>
      <c r="E867" s="5"/>
      <c r="F867" s="5"/>
      <c r="G867" s="3"/>
    </row>
    <row r="868" spans="1:7" x14ac:dyDescent="0.2">
      <c r="A868" s="5"/>
      <c r="B868" s="5"/>
      <c r="C868" s="5"/>
      <c r="D868" s="5"/>
      <c r="E868" s="5"/>
      <c r="F868" s="5"/>
      <c r="G868" s="3"/>
    </row>
    <row r="869" spans="1:7" x14ac:dyDescent="0.2">
      <c r="A869" s="5"/>
      <c r="B869" s="5"/>
      <c r="C869" s="5"/>
      <c r="D869" s="5"/>
      <c r="E869" s="5"/>
      <c r="F869" s="5"/>
      <c r="G869" s="3"/>
    </row>
    <row r="870" spans="1:7" x14ac:dyDescent="0.2">
      <c r="A870" s="5"/>
      <c r="B870" s="5"/>
      <c r="C870" s="5"/>
      <c r="D870" s="5"/>
      <c r="E870" s="5"/>
      <c r="F870" s="5"/>
      <c r="G870" s="3"/>
    </row>
    <row r="871" spans="1:7" x14ac:dyDescent="0.2">
      <c r="A871" s="5"/>
      <c r="B871" s="5"/>
      <c r="C871" s="5"/>
      <c r="D871" s="5"/>
      <c r="E871" s="5"/>
      <c r="F871" s="5"/>
      <c r="G871" s="3"/>
    </row>
    <row r="872" spans="1:7" x14ac:dyDescent="0.2">
      <c r="A872" s="5"/>
      <c r="B872" s="5"/>
      <c r="C872" s="5"/>
      <c r="D872" s="5"/>
      <c r="E872" s="5"/>
      <c r="F872" s="5"/>
      <c r="G872" s="3"/>
    </row>
    <row r="873" spans="1:7" x14ac:dyDescent="0.2">
      <c r="A873" s="5"/>
      <c r="B873" s="5"/>
      <c r="C873" s="5"/>
      <c r="D873" s="5"/>
      <c r="E873" s="5"/>
      <c r="F873" s="5"/>
      <c r="G873" s="3"/>
    </row>
    <row r="874" spans="1:7" x14ac:dyDescent="0.2">
      <c r="A874" s="5"/>
      <c r="B874" s="5"/>
      <c r="C874" s="5"/>
      <c r="D874" s="5"/>
      <c r="E874" s="5"/>
      <c r="F874" s="5"/>
      <c r="G874" s="3"/>
    </row>
    <row r="875" spans="1:7" x14ac:dyDescent="0.2">
      <c r="A875" s="5"/>
      <c r="B875" s="5"/>
      <c r="C875" s="5"/>
      <c r="D875" s="5"/>
      <c r="E875" s="5"/>
      <c r="F875" s="5"/>
      <c r="G875" s="3"/>
    </row>
    <row r="876" spans="1:7" x14ac:dyDescent="0.2">
      <c r="A876" s="5"/>
      <c r="B876" s="5"/>
      <c r="C876" s="5"/>
      <c r="D876" s="5"/>
      <c r="E876" s="5"/>
      <c r="F876" s="5"/>
      <c r="G876" s="3"/>
    </row>
    <row r="877" spans="1:7" x14ac:dyDescent="0.2">
      <c r="A877" s="5"/>
      <c r="B877" s="5"/>
      <c r="C877" s="5"/>
      <c r="D877" s="5"/>
      <c r="E877" s="5"/>
      <c r="F877" s="5"/>
      <c r="G877" s="3"/>
    </row>
    <row r="878" spans="1:7" x14ac:dyDescent="0.2">
      <c r="A878" s="5"/>
      <c r="B878" s="5"/>
      <c r="C878" s="5"/>
      <c r="D878" s="5"/>
      <c r="E878" s="5"/>
      <c r="F878" s="5"/>
      <c r="G878" s="3"/>
    </row>
    <row r="879" spans="1:7" x14ac:dyDescent="0.2">
      <c r="A879" s="5"/>
      <c r="B879" s="5"/>
      <c r="C879" s="5"/>
      <c r="D879" s="5"/>
      <c r="E879" s="5"/>
      <c r="F879" s="5"/>
      <c r="G879" s="3"/>
    </row>
    <row r="880" spans="1:7" x14ac:dyDescent="0.2">
      <c r="A880" s="5"/>
      <c r="B880" s="5"/>
      <c r="C880" s="5"/>
      <c r="D880" s="5"/>
      <c r="E880" s="5"/>
      <c r="F880" s="5"/>
      <c r="G880" s="3"/>
    </row>
    <row r="881" spans="1:7" x14ac:dyDescent="0.2">
      <c r="A881" s="5"/>
      <c r="B881" s="5"/>
      <c r="C881" s="5"/>
      <c r="D881" s="5"/>
      <c r="E881" s="5"/>
      <c r="F881" s="5"/>
      <c r="G881" s="3"/>
    </row>
    <row r="882" spans="1:7" x14ac:dyDescent="0.2">
      <c r="A882" s="5"/>
      <c r="B882" s="5"/>
      <c r="C882" s="5"/>
      <c r="D882" s="5"/>
      <c r="E882" s="5"/>
      <c r="F882" s="5"/>
      <c r="G882" s="3"/>
    </row>
    <row r="883" spans="1:7" x14ac:dyDescent="0.2">
      <c r="A883" s="5"/>
      <c r="B883" s="5"/>
      <c r="C883" s="5"/>
      <c r="D883" s="5"/>
      <c r="E883" s="5"/>
      <c r="F883" s="5"/>
      <c r="G883" s="3"/>
    </row>
    <row r="884" spans="1:7" x14ac:dyDescent="0.2">
      <c r="A884" s="5"/>
      <c r="B884" s="5"/>
      <c r="C884" s="5"/>
      <c r="D884" s="5"/>
      <c r="E884" s="5"/>
      <c r="F884" s="5"/>
      <c r="G884" s="3"/>
    </row>
    <row r="885" spans="1:7" x14ac:dyDescent="0.2">
      <c r="A885" s="5"/>
      <c r="B885" s="5"/>
      <c r="C885" s="5"/>
      <c r="D885" s="5"/>
      <c r="E885" s="5"/>
      <c r="F885" s="5"/>
      <c r="G885" s="3"/>
    </row>
    <row r="886" spans="1:7" x14ac:dyDescent="0.2">
      <c r="A886" s="5"/>
      <c r="B886" s="5"/>
      <c r="C886" s="5"/>
      <c r="D886" s="5"/>
      <c r="E886" s="5"/>
      <c r="F886" s="5"/>
      <c r="G886" s="3"/>
    </row>
    <row r="887" spans="1:7" x14ac:dyDescent="0.2">
      <c r="A887" s="5"/>
      <c r="B887" s="5"/>
      <c r="C887" s="5"/>
      <c r="D887" s="5"/>
      <c r="E887" s="5"/>
      <c r="F887" s="5"/>
      <c r="G887" s="3"/>
    </row>
    <row r="888" spans="1:7" x14ac:dyDescent="0.2">
      <c r="A888" s="5"/>
      <c r="B888" s="5"/>
      <c r="C888" s="5"/>
      <c r="D888" s="5"/>
      <c r="E888" s="5"/>
      <c r="F888" s="5"/>
      <c r="G888" s="3"/>
    </row>
    <row r="889" spans="1:7" x14ac:dyDescent="0.2">
      <c r="A889" s="5"/>
      <c r="B889" s="5"/>
      <c r="C889" s="5"/>
      <c r="D889" s="5"/>
      <c r="E889" s="5"/>
      <c r="F889" s="5"/>
      <c r="G889" s="3"/>
    </row>
    <row r="890" spans="1:7" x14ac:dyDescent="0.2">
      <c r="A890" s="5"/>
      <c r="B890" s="5"/>
      <c r="C890" s="5"/>
      <c r="D890" s="5"/>
      <c r="E890" s="5"/>
      <c r="F890" s="5"/>
      <c r="G890" s="3"/>
    </row>
    <row r="891" spans="1:7" x14ac:dyDescent="0.2">
      <c r="A891" s="5"/>
      <c r="B891" s="5"/>
      <c r="C891" s="5"/>
      <c r="D891" s="5"/>
      <c r="E891" s="5"/>
      <c r="F891" s="5"/>
      <c r="G891" s="3"/>
    </row>
    <row r="892" spans="1:7" x14ac:dyDescent="0.2">
      <c r="A892" s="5"/>
      <c r="B892" s="5"/>
      <c r="C892" s="5"/>
      <c r="D892" s="5"/>
      <c r="E892" s="5"/>
      <c r="F892" s="5"/>
      <c r="G892" s="3"/>
    </row>
    <row r="893" spans="1:7" x14ac:dyDescent="0.2">
      <c r="A893" s="5"/>
      <c r="B893" s="5"/>
      <c r="C893" s="5"/>
      <c r="D893" s="5"/>
      <c r="E893" s="5"/>
      <c r="F893" s="5"/>
      <c r="G893" s="3"/>
    </row>
    <row r="894" spans="1:7" x14ac:dyDescent="0.2">
      <c r="A894" s="5"/>
      <c r="B894" s="5"/>
      <c r="C894" s="5"/>
      <c r="D894" s="5"/>
      <c r="E894" s="5"/>
      <c r="F894" s="5"/>
      <c r="G894" s="3"/>
    </row>
    <row r="895" spans="1:7" x14ac:dyDescent="0.2">
      <c r="A895" s="5"/>
      <c r="B895" s="5"/>
      <c r="C895" s="5"/>
      <c r="D895" s="5"/>
      <c r="E895" s="5"/>
      <c r="F895" s="5"/>
      <c r="G895" s="3"/>
    </row>
    <row r="896" spans="1:7" x14ac:dyDescent="0.2">
      <c r="A896" s="5"/>
      <c r="B896" s="5"/>
      <c r="C896" s="5"/>
      <c r="D896" s="5"/>
      <c r="E896" s="5"/>
      <c r="F896" s="5"/>
      <c r="G896" s="3"/>
    </row>
    <row r="897" spans="1:7" x14ac:dyDescent="0.2">
      <c r="A897" s="5"/>
      <c r="B897" s="5"/>
      <c r="C897" s="5"/>
      <c r="D897" s="5"/>
      <c r="E897" s="5"/>
      <c r="F897" s="5"/>
      <c r="G897" s="3"/>
    </row>
    <row r="898" spans="1:7" x14ac:dyDescent="0.2">
      <c r="A898" s="5"/>
      <c r="B898" s="5"/>
      <c r="C898" s="5"/>
      <c r="D898" s="5"/>
      <c r="E898" s="5"/>
      <c r="F898" s="5"/>
      <c r="G898" s="3"/>
    </row>
    <row r="899" spans="1:7" x14ac:dyDescent="0.2">
      <c r="A899" s="5"/>
      <c r="B899" s="5"/>
      <c r="C899" s="5"/>
      <c r="D899" s="5"/>
      <c r="E899" s="5"/>
      <c r="F899" s="5"/>
      <c r="G899" s="3"/>
    </row>
    <row r="900" spans="1:7" x14ac:dyDescent="0.2">
      <c r="A900" s="5"/>
      <c r="B900" s="5"/>
      <c r="C900" s="5"/>
      <c r="D900" s="5"/>
      <c r="E900" s="5"/>
      <c r="F900" s="5"/>
      <c r="G900" s="3"/>
    </row>
    <row r="901" spans="1:7" x14ac:dyDescent="0.2">
      <c r="A901" s="5"/>
      <c r="B901" s="5"/>
      <c r="C901" s="5"/>
      <c r="D901" s="5"/>
      <c r="E901" s="5"/>
      <c r="F901" s="5"/>
      <c r="G901" s="3"/>
    </row>
    <row r="902" spans="1:7" x14ac:dyDescent="0.2">
      <c r="A902" s="5"/>
      <c r="B902" s="5"/>
      <c r="C902" s="5"/>
      <c r="D902" s="5"/>
      <c r="E902" s="5"/>
      <c r="F902" s="5"/>
      <c r="G902" s="3"/>
    </row>
    <row r="903" spans="1:7" x14ac:dyDescent="0.2">
      <c r="A903" s="5"/>
      <c r="B903" s="5"/>
      <c r="C903" s="5"/>
      <c r="D903" s="5"/>
      <c r="E903" s="5"/>
      <c r="F903" s="5"/>
      <c r="G903" s="3"/>
    </row>
    <row r="904" spans="1:7" x14ac:dyDescent="0.2">
      <c r="A904" s="5"/>
      <c r="B904" s="5"/>
      <c r="C904" s="5"/>
      <c r="D904" s="5"/>
      <c r="E904" s="5"/>
      <c r="F904" s="5"/>
      <c r="G904" s="3"/>
    </row>
    <row r="905" spans="1:7" x14ac:dyDescent="0.2">
      <c r="A905" s="5"/>
      <c r="B905" s="5"/>
      <c r="C905" s="5"/>
      <c r="D905" s="5"/>
      <c r="E905" s="5"/>
      <c r="F905" s="5"/>
      <c r="G905" s="3"/>
    </row>
    <row r="906" spans="1:7" x14ac:dyDescent="0.2">
      <c r="A906" s="5"/>
      <c r="B906" s="5"/>
      <c r="C906" s="5"/>
      <c r="D906" s="5"/>
      <c r="E906" s="5"/>
      <c r="F906" s="5"/>
      <c r="G906" s="3"/>
    </row>
    <row r="907" spans="1:7" x14ac:dyDescent="0.2">
      <c r="A907" s="5"/>
      <c r="B907" s="5"/>
      <c r="C907" s="5"/>
      <c r="D907" s="5"/>
      <c r="E907" s="5"/>
      <c r="F907" s="5"/>
      <c r="G907" s="3"/>
    </row>
    <row r="908" spans="1:7" x14ac:dyDescent="0.2">
      <c r="A908" s="5"/>
      <c r="B908" s="5"/>
      <c r="C908" s="5"/>
      <c r="D908" s="5"/>
      <c r="E908" s="5"/>
      <c r="F908" s="5"/>
      <c r="G908" s="3"/>
    </row>
    <row r="909" spans="1:7" x14ac:dyDescent="0.2">
      <c r="A909" s="5"/>
      <c r="B909" s="5"/>
      <c r="C909" s="5"/>
      <c r="D909" s="5"/>
      <c r="E909" s="5"/>
      <c r="F909" s="5"/>
      <c r="G909" s="3"/>
    </row>
    <row r="910" spans="1:7" x14ac:dyDescent="0.2">
      <c r="A910" s="5"/>
      <c r="B910" s="5"/>
      <c r="C910" s="5"/>
      <c r="D910" s="5"/>
      <c r="E910" s="5"/>
      <c r="F910" s="5"/>
      <c r="G910" s="3"/>
    </row>
    <row r="911" spans="1:7" x14ac:dyDescent="0.2">
      <c r="A911" s="5"/>
      <c r="B911" s="5"/>
      <c r="C911" s="5"/>
      <c r="D911" s="5"/>
      <c r="E911" s="5"/>
      <c r="F911" s="5"/>
      <c r="G911" s="3"/>
    </row>
    <row r="912" spans="1:7" x14ac:dyDescent="0.2">
      <c r="A912" s="5"/>
      <c r="B912" s="5"/>
      <c r="C912" s="5"/>
      <c r="D912" s="5"/>
      <c r="E912" s="5"/>
      <c r="F912" s="5"/>
      <c r="G912" s="3"/>
    </row>
    <row r="913" spans="1:7" x14ac:dyDescent="0.2">
      <c r="A913" s="5"/>
      <c r="B913" s="5"/>
      <c r="C913" s="5"/>
      <c r="D913" s="5"/>
      <c r="E913" s="5"/>
      <c r="F913" s="5"/>
      <c r="G913" s="3"/>
    </row>
    <row r="914" spans="1:7" x14ac:dyDescent="0.2">
      <c r="A914" s="5"/>
      <c r="B914" s="5"/>
      <c r="C914" s="5"/>
      <c r="D914" s="5"/>
      <c r="E914" s="5"/>
      <c r="F914" s="5"/>
      <c r="G914" s="3"/>
    </row>
    <row r="915" spans="1:7" x14ac:dyDescent="0.2">
      <c r="A915" s="5"/>
      <c r="B915" s="5"/>
      <c r="C915" s="5"/>
      <c r="D915" s="5"/>
      <c r="E915" s="5"/>
      <c r="F915" s="5"/>
      <c r="G915" s="3"/>
    </row>
    <row r="916" spans="1:7" x14ac:dyDescent="0.2">
      <c r="A916" s="5"/>
      <c r="B916" s="5"/>
      <c r="C916" s="5"/>
      <c r="D916" s="5"/>
      <c r="E916" s="5"/>
      <c r="F916" s="5"/>
      <c r="G916" s="3"/>
    </row>
    <row r="917" spans="1:7" x14ac:dyDescent="0.2">
      <c r="A917" s="5"/>
      <c r="B917" s="5"/>
      <c r="C917" s="5"/>
      <c r="D917" s="5"/>
      <c r="E917" s="5"/>
      <c r="F917" s="5"/>
      <c r="G917" s="3"/>
    </row>
    <row r="918" spans="1:7" x14ac:dyDescent="0.2">
      <c r="A918" s="5"/>
      <c r="B918" s="5"/>
      <c r="C918" s="5"/>
      <c r="D918" s="5"/>
      <c r="E918" s="5"/>
      <c r="F918" s="5"/>
      <c r="G918" s="3"/>
    </row>
    <row r="919" spans="1:7" x14ac:dyDescent="0.2">
      <c r="A919" s="5"/>
      <c r="B919" s="5"/>
      <c r="C919" s="5"/>
      <c r="D919" s="5"/>
      <c r="E919" s="5"/>
      <c r="F919" s="5"/>
      <c r="G919" s="3"/>
    </row>
    <row r="920" spans="1:7" x14ac:dyDescent="0.2">
      <c r="A920" s="5"/>
      <c r="B920" s="5"/>
      <c r="C920" s="5"/>
      <c r="D920" s="5"/>
      <c r="E920" s="5"/>
      <c r="F920" s="5"/>
      <c r="G920" s="3"/>
    </row>
    <row r="921" spans="1:7" x14ac:dyDescent="0.2">
      <c r="A921" s="5"/>
      <c r="B921" s="5"/>
      <c r="C921" s="5"/>
      <c r="D921" s="5"/>
      <c r="E921" s="5"/>
      <c r="F921" s="5"/>
      <c r="G921" s="3"/>
    </row>
    <row r="922" spans="1:7" x14ac:dyDescent="0.2">
      <c r="A922" s="5"/>
      <c r="B922" s="5"/>
      <c r="C922" s="5"/>
      <c r="D922" s="5"/>
      <c r="E922" s="5"/>
      <c r="F922" s="5"/>
      <c r="G922" s="3"/>
    </row>
    <row r="923" spans="1:7" x14ac:dyDescent="0.2">
      <c r="A923" s="5"/>
      <c r="B923" s="5"/>
      <c r="C923" s="5"/>
      <c r="D923" s="5"/>
      <c r="E923" s="5"/>
      <c r="F923" s="5"/>
      <c r="G923" s="3"/>
    </row>
    <row r="924" spans="1:7" x14ac:dyDescent="0.2">
      <c r="A924" s="5"/>
      <c r="B924" s="5"/>
      <c r="C924" s="5"/>
      <c r="D924" s="5"/>
      <c r="E924" s="5"/>
      <c r="F924" s="5"/>
      <c r="G924" s="3"/>
    </row>
    <row r="925" spans="1:7" x14ac:dyDescent="0.2">
      <c r="A925" s="5"/>
      <c r="B925" s="5"/>
      <c r="C925" s="5"/>
      <c r="D925" s="5"/>
      <c r="E925" s="5"/>
      <c r="F925" s="5"/>
      <c r="G925" s="3"/>
    </row>
    <row r="926" spans="1:7" x14ac:dyDescent="0.2">
      <c r="A926" s="5"/>
      <c r="B926" s="5"/>
      <c r="C926" s="5"/>
      <c r="D926" s="5"/>
      <c r="E926" s="5"/>
      <c r="F926" s="5"/>
      <c r="G926" s="3"/>
    </row>
    <row r="927" spans="1:7" x14ac:dyDescent="0.2">
      <c r="A927" s="5"/>
      <c r="B927" s="5"/>
      <c r="C927" s="5"/>
      <c r="D927" s="5"/>
      <c r="E927" s="5"/>
      <c r="F927" s="5"/>
      <c r="G927" s="3"/>
    </row>
    <row r="928" spans="1:7" x14ac:dyDescent="0.2">
      <c r="A928" s="5"/>
      <c r="B928" s="5"/>
      <c r="C928" s="5"/>
      <c r="D928" s="5"/>
      <c r="E928" s="5"/>
      <c r="F928" s="5"/>
      <c r="G928" s="3"/>
    </row>
    <row r="929" spans="1:7" x14ac:dyDescent="0.2">
      <c r="A929" s="5"/>
      <c r="B929" s="5"/>
      <c r="C929" s="5"/>
      <c r="D929" s="5"/>
      <c r="E929" s="5"/>
      <c r="F929" s="5"/>
      <c r="G929" s="3"/>
    </row>
    <row r="930" spans="1:7" x14ac:dyDescent="0.2">
      <c r="A930" s="5"/>
      <c r="B930" s="5"/>
      <c r="C930" s="5"/>
      <c r="D930" s="5"/>
      <c r="E930" s="5"/>
      <c r="F930" s="5"/>
      <c r="G930" s="3"/>
    </row>
    <row r="931" spans="1:7" x14ac:dyDescent="0.2">
      <c r="A931" s="5"/>
      <c r="B931" s="5"/>
      <c r="C931" s="5"/>
      <c r="D931" s="5"/>
      <c r="E931" s="5"/>
      <c r="F931" s="5"/>
      <c r="G931" s="3"/>
    </row>
    <row r="932" spans="1:7" x14ac:dyDescent="0.2">
      <c r="A932" s="5"/>
      <c r="B932" s="5"/>
      <c r="C932" s="5"/>
      <c r="D932" s="5"/>
      <c r="E932" s="5"/>
      <c r="F932" s="5"/>
      <c r="G932" s="3"/>
    </row>
    <row r="933" spans="1:7" x14ac:dyDescent="0.2">
      <c r="A933" s="5"/>
      <c r="B933" s="5"/>
      <c r="C933" s="5"/>
      <c r="D933" s="5"/>
      <c r="E933" s="5"/>
      <c r="F933" s="5"/>
      <c r="G933" s="3"/>
    </row>
    <row r="934" spans="1:7" x14ac:dyDescent="0.2">
      <c r="A934" s="5"/>
      <c r="B934" s="5"/>
      <c r="C934" s="5"/>
      <c r="D934" s="5"/>
      <c r="E934" s="5"/>
      <c r="F934" s="5"/>
      <c r="G934" s="3"/>
    </row>
    <row r="935" spans="1:7" x14ac:dyDescent="0.2">
      <c r="A935" s="5"/>
      <c r="B935" s="5"/>
      <c r="C935" s="5"/>
      <c r="D935" s="5"/>
      <c r="E935" s="5"/>
      <c r="F935" s="5"/>
      <c r="G935" s="3"/>
    </row>
    <row r="936" spans="1:7" x14ac:dyDescent="0.2">
      <c r="A936" s="5"/>
      <c r="B936" s="5"/>
      <c r="C936" s="5"/>
      <c r="D936" s="5"/>
      <c r="E936" s="5"/>
      <c r="F936" s="5"/>
      <c r="G936" s="3"/>
    </row>
    <row r="937" spans="1:7" x14ac:dyDescent="0.2">
      <c r="A937" s="5"/>
      <c r="B937" s="5"/>
      <c r="C937" s="5"/>
      <c r="D937" s="5"/>
      <c r="E937" s="5"/>
      <c r="F937" s="5"/>
      <c r="G937" s="3"/>
    </row>
    <row r="938" spans="1:7" x14ac:dyDescent="0.2">
      <c r="A938" s="5"/>
      <c r="B938" s="5"/>
      <c r="C938" s="5"/>
      <c r="D938" s="5"/>
      <c r="E938" s="5"/>
      <c r="F938" s="5"/>
      <c r="G938" s="3"/>
    </row>
    <row r="939" spans="1:7" x14ac:dyDescent="0.2">
      <c r="A939" s="5"/>
      <c r="B939" s="5"/>
      <c r="C939" s="5"/>
      <c r="D939" s="5"/>
      <c r="E939" s="5"/>
      <c r="F939" s="5"/>
      <c r="G939" s="3"/>
    </row>
    <row r="940" spans="1:7" x14ac:dyDescent="0.2">
      <c r="A940" s="5"/>
      <c r="B940" s="5"/>
      <c r="C940" s="5"/>
      <c r="D940" s="5"/>
      <c r="E940" s="5"/>
      <c r="F940" s="5"/>
      <c r="G940" s="3"/>
    </row>
    <row r="941" spans="1:7" x14ac:dyDescent="0.2">
      <c r="A941" s="5"/>
      <c r="B941" s="5"/>
      <c r="C941" s="5"/>
      <c r="D941" s="5"/>
      <c r="E941" s="5"/>
      <c r="F941" s="5"/>
      <c r="G941" s="3"/>
    </row>
    <row r="942" spans="1:7" x14ac:dyDescent="0.2">
      <c r="A942" s="5"/>
      <c r="B942" s="5"/>
      <c r="C942" s="5"/>
      <c r="D942" s="5"/>
      <c r="E942" s="5"/>
      <c r="F942" s="5"/>
      <c r="G942" s="3"/>
    </row>
    <row r="943" spans="1:7" x14ac:dyDescent="0.2">
      <c r="A943" s="5"/>
      <c r="B943" s="5"/>
      <c r="C943" s="5"/>
      <c r="D943" s="5"/>
      <c r="E943" s="5"/>
      <c r="F943" s="5"/>
      <c r="G943" s="3"/>
    </row>
    <row r="944" spans="1:7" x14ac:dyDescent="0.2">
      <c r="A944" s="5"/>
      <c r="B944" s="5"/>
      <c r="C944" s="5"/>
      <c r="D944" s="5"/>
      <c r="E944" s="5"/>
      <c r="F944" s="5"/>
      <c r="G944" s="3"/>
    </row>
    <row r="945" spans="1:7" x14ac:dyDescent="0.2">
      <c r="A945" s="5"/>
      <c r="B945" s="5"/>
      <c r="C945" s="5"/>
      <c r="D945" s="5"/>
      <c r="E945" s="5"/>
      <c r="F945" s="5"/>
      <c r="G945" s="3"/>
    </row>
    <row r="946" spans="1:7" x14ac:dyDescent="0.2">
      <c r="A946" s="5"/>
      <c r="B946" s="5"/>
      <c r="C946" s="5"/>
      <c r="D946" s="5"/>
      <c r="E946" s="5"/>
      <c r="F946" s="5"/>
      <c r="G946" s="3"/>
    </row>
    <row r="947" spans="1:7" x14ac:dyDescent="0.2">
      <c r="A947" s="5"/>
      <c r="B947" s="5"/>
      <c r="C947" s="5"/>
      <c r="D947" s="5"/>
      <c r="E947" s="5"/>
      <c r="F947" s="5"/>
      <c r="G947" s="3"/>
    </row>
    <row r="948" spans="1:7" x14ac:dyDescent="0.2">
      <c r="A948" s="5"/>
      <c r="B948" s="5"/>
      <c r="C948" s="5"/>
      <c r="D948" s="5"/>
      <c r="E948" s="5"/>
      <c r="F948" s="5"/>
      <c r="G948" s="3"/>
    </row>
    <row r="949" spans="1:7" x14ac:dyDescent="0.2">
      <c r="A949" s="5"/>
      <c r="B949" s="5"/>
      <c r="C949" s="5"/>
      <c r="D949" s="5"/>
      <c r="E949" s="5"/>
      <c r="F949" s="5"/>
      <c r="G949" s="3"/>
    </row>
    <row r="950" spans="1:7" x14ac:dyDescent="0.2">
      <c r="A950" s="5"/>
      <c r="B950" s="5"/>
      <c r="C950" s="5"/>
      <c r="D950" s="5"/>
      <c r="E950" s="5"/>
      <c r="F950" s="5"/>
      <c r="G950" s="3"/>
    </row>
    <row r="951" spans="1:7" x14ac:dyDescent="0.2">
      <c r="A951" s="5"/>
      <c r="B951" s="5"/>
      <c r="C951" s="5"/>
      <c r="D951" s="5"/>
      <c r="E951" s="5"/>
      <c r="F951" s="5"/>
      <c r="G951" s="3"/>
    </row>
    <row r="952" spans="1:7" x14ac:dyDescent="0.2">
      <c r="A952" s="5"/>
      <c r="B952" s="5"/>
      <c r="C952" s="5"/>
      <c r="D952" s="5"/>
      <c r="E952" s="5"/>
      <c r="F952" s="5"/>
      <c r="G952" s="3"/>
    </row>
    <row r="953" spans="1:7" x14ac:dyDescent="0.2">
      <c r="A953" s="5"/>
      <c r="B953" s="5"/>
      <c r="C953" s="5"/>
      <c r="D953" s="5"/>
      <c r="E953" s="5"/>
      <c r="F953" s="5"/>
      <c r="G953" s="3"/>
    </row>
    <row r="954" spans="1:7" x14ac:dyDescent="0.2">
      <c r="A954" s="5"/>
      <c r="B954" s="5"/>
      <c r="C954" s="5"/>
      <c r="D954" s="5"/>
      <c r="E954" s="5"/>
      <c r="F954" s="5"/>
      <c r="G954" s="3"/>
    </row>
    <row r="955" spans="1:7" x14ac:dyDescent="0.2">
      <c r="A955" s="5"/>
      <c r="B955" s="5"/>
      <c r="C955" s="5"/>
      <c r="D955" s="5"/>
      <c r="E955" s="5"/>
      <c r="F955" s="5"/>
      <c r="G955" s="3"/>
    </row>
    <row r="956" spans="1:7" x14ac:dyDescent="0.2">
      <c r="A956" s="5"/>
      <c r="B956" s="5"/>
      <c r="C956" s="5"/>
      <c r="D956" s="5"/>
      <c r="E956" s="5"/>
      <c r="F956" s="5"/>
      <c r="G956" s="3"/>
    </row>
    <row r="957" spans="1:7" x14ac:dyDescent="0.2">
      <c r="A957" s="5"/>
      <c r="B957" s="5"/>
      <c r="C957" s="5"/>
      <c r="D957" s="5"/>
      <c r="E957" s="5"/>
      <c r="F957" s="5"/>
      <c r="G957" s="3"/>
    </row>
    <row r="958" spans="1:7" x14ac:dyDescent="0.2">
      <c r="A958" s="5"/>
      <c r="B958" s="5"/>
      <c r="C958" s="5"/>
      <c r="D958" s="5"/>
      <c r="E958" s="5"/>
      <c r="F958" s="5"/>
      <c r="G958" s="3"/>
    </row>
    <row r="959" spans="1:7" x14ac:dyDescent="0.2">
      <c r="A959" s="5"/>
      <c r="B959" s="5"/>
      <c r="C959" s="5"/>
      <c r="D959" s="5"/>
      <c r="E959" s="5"/>
      <c r="F959" s="5"/>
      <c r="G959" s="3"/>
    </row>
    <row r="960" spans="1:7" x14ac:dyDescent="0.2">
      <c r="A960" s="5"/>
      <c r="B960" s="5"/>
      <c r="C960" s="5"/>
      <c r="D960" s="5"/>
      <c r="E960" s="5"/>
      <c r="F960" s="5"/>
      <c r="G960" s="3"/>
    </row>
    <row r="961" spans="1:7" x14ac:dyDescent="0.2">
      <c r="A961" s="5"/>
      <c r="B961" s="5"/>
      <c r="C961" s="5"/>
      <c r="D961" s="5"/>
      <c r="E961" s="5"/>
      <c r="F961" s="5"/>
      <c r="G961" s="3"/>
    </row>
    <row r="962" spans="1:7" x14ac:dyDescent="0.2">
      <c r="A962" s="5"/>
      <c r="B962" s="5"/>
      <c r="C962" s="5"/>
      <c r="D962" s="5"/>
      <c r="E962" s="5"/>
      <c r="F962" s="5"/>
      <c r="G962" s="3"/>
    </row>
    <row r="963" spans="1:7" x14ac:dyDescent="0.2">
      <c r="A963" s="5"/>
      <c r="B963" s="5"/>
      <c r="C963" s="5"/>
      <c r="D963" s="5"/>
      <c r="E963" s="5"/>
      <c r="F963" s="5"/>
      <c r="G963" s="3"/>
    </row>
    <row r="964" spans="1:7" x14ac:dyDescent="0.2">
      <c r="A964" s="5"/>
      <c r="B964" s="5"/>
      <c r="C964" s="5"/>
      <c r="D964" s="5"/>
      <c r="E964" s="5"/>
      <c r="F964" s="5"/>
      <c r="G964" s="3"/>
    </row>
    <row r="965" spans="1:7" x14ac:dyDescent="0.2">
      <c r="A965" s="5"/>
      <c r="B965" s="5"/>
      <c r="C965" s="5"/>
      <c r="D965" s="5"/>
      <c r="E965" s="5"/>
      <c r="F965" s="5"/>
      <c r="G965" s="3"/>
    </row>
    <row r="966" spans="1:7" x14ac:dyDescent="0.2">
      <c r="A966" s="5"/>
      <c r="B966" s="5"/>
      <c r="C966" s="5"/>
      <c r="D966" s="5"/>
      <c r="E966" s="5"/>
      <c r="F966" s="5"/>
      <c r="G966" s="3"/>
    </row>
    <row r="967" spans="1:7" x14ac:dyDescent="0.2">
      <c r="A967" s="5"/>
      <c r="B967" s="5"/>
      <c r="C967" s="5"/>
      <c r="D967" s="5"/>
      <c r="E967" s="5"/>
      <c r="F967" s="5"/>
      <c r="G967" s="3"/>
    </row>
    <row r="968" spans="1:7" x14ac:dyDescent="0.2">
      <c r="A968" s="5"/>
      <c r="B968" s="5"/>
      <c r="C968" s="5"/>
      <c r="D968" s="5"/>
      <c r="E968" s="5"/>
      <c r="F968" s="5"/>
      <c r="G968" s="3"/>
    </row>
    <row r="969" spans="1:7" x14ac:dyDescent="0.2">
      <c r="A969" s="5"/>
      <c r="B969" s="5"/>
      <c r="C969" s="5"/>
      <c r="D969" s="5"/>
      <c r="E969" s="5"/>
      <c r="F969" s="5"/>
      <c r="G969" s="3"/>
    </row>
    <row r="970" spans="1:7" x14ac:dyDescent="0.2">
      <c r="A970" s="5"/>
      <c r="B970" s="5"/>
      <c r="C970" s="5"/>
      <c r="D970" s="5"/>
      <c r="E970" s="5"/>
      <c r="F970" s="5"/>
      <c r="G970" s="3"/>
    </row>
    <row r="971" spans="1:7" x14ac:dyDescent="0.2">
      <c r="A971" s="5"/>
      <c r="B971" s="5"/>
      <c r="C971" s="5"/>
      <c r="D971" s="5"/>
      <c r="E971" s="5"/>
      <c r="F971" s="5"/>
      <c r="G971" s="3"/>
    </row>
    <row r="972" spans="1:7" x14ac:dyDescent="0.2">
      <c r="A972" s="5"/>
      <c r="B972" s="5"/>
      <c r="C972" s="5"/>
      <c r="D972" s="5"/>
      <c r="E972" s="5"/>
      <c r="F972" s="5"/>
      <c r="G972" s="3"/>
    </row>
    <row r="973" spans="1:7" x14ac:dyDescent="0.2">
      <c r="A973" s="5"/>
      <c r="B973" s="5"/>
      <c r="C973" s="5"/>
      <c r="D973" s="5"/>
      <c r="E973" s="5"/>
      <c r="F973" s="5"/>
      <c r="G973" s="3"/>
    </row>
    <row r="974" spans="1:7" x14ac:dyDescent="0.2">
      <c r="G974" s="3"/>
    </row>
    <row r="975" spans="1:7" x14ac:dyDescent="0.2">
      <c r="G975" s="3"/>
    </row>
    <row r="976" spans="1:7" x14ac:dyDescent="0.2">
      <c r="G976" s="3"/>
    </row>
    <row r="977" spans="7:7" x14ac:dyDescent="0.2">
      <c r="G977" s="3"/>
    </row>
    <row r="978" spans="7:7" x14ac:dyDescent="0.2">
      <c r="G978" s="3"/>
    </row>
    <row r="979" spans="7:7" x14ac:dyDescent="0.2">
      <c r="G979" s="3"/>
    </row>
    <row r="980" spans="7:7" x14ac:dyDescent="0.2">
      <c r="G980" s="3"/>
    </row>
    <row r="981" spans="7:7" x14ac:dyDescent="0.2">
      <c r="G981" s="3"/>
    </row>
    <row r="982" spans="7:7" x14ac:dyDescent="0.2">
      <c r="G982" s="3"/>
    </row>
    <row r="983" spans="7:7" x14ac:dyDescent="0.2">
      <c r="G983" s="3"/>
    </row>
    <row r="984" spans="7:7" x14ac:dyDescent="0.2">
      <c r="G984" s="3"/>
    </row>
    <row r="985" spans="7:7" x14ac:dyDescent="0.2">
      <c r="G985" s="3"/>
    </row>
    <row r="986" spans="7:7" x14ac:dyDescent="0.2">
      <c r="G986" s="3"/>
    </row>
    <row r="987" spans="7:7" x14ac:dyDescent="0.2">
      <c r="G987" s="3"/>
    </row>
    <row r="988" spans="7:7" x14ac:dyDescent="0.2">
      <c r="G988" s="3"/>
    </row>
    <row r="989" spans="7:7" x14ac:dyDescent="0.2">
      <c r="G989" s="3"/>
    </row>
    <row r="990" spans="7:7" x14ac:dyDescent="0.2">
      <c r="G990" s="3"/>
    </row>
    <row r="991" spans="7:7" x14ac:dyDescent="0.2">
      <c r="G991" s="3"/>
    </row>
    <row r="992" spans="7:7" x14ac:dyDescent="0.2">
      <c r="G992" s="3"/>
    </row>
    <row r="993" spans="7:7" x14ac:dyDescent="0.2">
      <c r="G993" s="3"/>
    </row>
    <row r="994" spans="7:7" x14ac:dyDescent="0.2">
      <c r="G994" s="3"/>
    </row>
    <row r="995" spans="7:7" x14ac:dyDescent="0.2">
      <c r="G995" s="3"/>
    </row>
    <row r="996" spans="7:7" x14ac:dyDescent="0.2">
      <c r="G996" s="3"/>
    </row>
    <row r="997" spans="7:7" x14ac:dyDescent="0.2">
      <c r="G997" s="3"/>
    </row>
    <row r="998" spans="7:7" x14ac:dyDescent="0.2">
      <c r="G998" s="3"/>
    </row>
    <row r="999" spans="7:7" x14ac:dyDescent="0.2">
      <c r="G999" s="3"/>
    </row>
    <row r="1000" spans="7:7" x14ac:dyDescent="0.2">
      <c r="G1000" s="3"/>
    </row>
    <row r="1001" spans="7:7" x14ac:dyDescent="0.2">
      <c r="G1001" s="3"/>
    </row>
    <row r="1002" spans="7:7" x14ac:dyDescent="0.2">
      <c r="G1002" s="3"/>
    </row>
    <row r="1003" spans="7:7" x14ac:dyDescent="0.2">
      <c r="G1003" s="3"/>
    </row>
    <row r="1004" spans="7:7" x14ac:dyDescent="0.2">
      <c r="G1004" s="3"/>
    </row>
    <row r="1005" spans="7:7" x14ac:dyDescent="0.2">
      <c r="G1005" s="3"/>
    </row>
    <row r="1006" spans="7:7" x14ac:dyDescent="0.2">
      <c r="G1006" s="3"/>
    </row>
    <row r="1007" spans="7:7" x14ac:dyDescent="0.2">
      <c r="G1007" s="3"/>
    </row>
    <row r="1008" spans="7:7" x14ac:dyDescent="0.2">
      <c r="G1008" s="3"/>
    </row>
    <row r="1009" spans="7:7" x14ac:dyDescent="0.2">
      <c r="G1009" s="3"/>
    </row>
    <row r="1010" spans="7:7" x14ac:dyDescent="0.2">
      <c r="G1010" s="3"/>
    </row>
    <row r="1011" spans="7:7" x14ac:dyDescent="0.2">
      <c r="G1011" s="3"/>
    </row>
    <row r="1012" spans="7:7" x14ac:dyDescent="0.2">
      <c r="G1012" s="3"/>
    </row>
    <row r="1013" spans="7:7" x14ac:dyDescent="0.2">
      <c r="G1013" s="3"/>
    </row>
    <row r="1014" spans="7:7" x14ac:dyDescent="0.2">
      <c r="G1014" s="3"/>
    </row>
    <row r="1015" spans="7:7" x14ac:dyDescent="0.2">
      <c r="G1015" s="3"/>
    </row>
    <row r="1016" spans="7:7" x14ac:dyDescent="0.2">
      <c r="G1016" s="3"/>
    </row>
    <row r="1017" spans="7:7" x14ac:dyDescent="0.2">
      <c r="G1017" s="3"/>
    </row>
    <row r="1018" spans="7:7" x14ac:dyDescent="0.2">
      <c r="G1018" s="3"/>
    </row>
    <row r="1019" spans="7:7" x14ac:dyDescent="0.2">
      <c r="G1019" s="3"/>
    </row>
    <row r="1020" spans="7:7" x14ac:dyDescent="0.2">
      <c r="G1020" s="3"/>
    </row>
    <row r="1021" spans="7:7" x14ac:dyDescent="0.2">
      <c r="G1021" s="3"/>
    </row>
    <row r="1022" spans="7:7" x14ac:dyDescent="0.2">
      <c r="G1022" s="3"/>
    </row>
    <row r="1023" spans="7:7" x14ac:dyDescent="0.2">
      <c r="G1023" s="3"/>
    </row>
    <row r="1024" spans="7:7" x14ac:dyDescent="0.2">
      <c r="G1024" s="3"/>
    </row>
    <row r="1025" spans="7:7" x14ac:dyDescent="0.2">
      <c r="G1025" s="3"/>
    </row>
    <row r="1026" spans="7:7" x14ac:dyDescent="0.2">
      <c r="G1026" s="3"/>
    </row>
    <row r="1027" spans="7:7" x14ac:dyDescent="0.2">
      <c r="G1027" s="3"/>
    </row>
    <row r="1028" spans="7:7" x14ac:dyDescent="0.2">
      <c r="G1028" s="3"/>
    </row>
    <row r="1029" spans="7:7" x14ac:dyDescent="0.2">
      <c r="G1029" s="3"/>
    </row>
    <row r="1030" spans="7:7" x14ac:dyDescent="0.2">
      <c r="G1030" s="3"/>
    </row>
    <row r="1031" spans="7:7" x14ac:dyDescent="0.2">
      <c r="G1031" s="3"/>
    </row>
    <row r="1032" spans="7:7" x14ac:dyDescent="0.2">
      <c r="G1032" s="3"/>
    </row>
    <row r="1033" spans="7:7" x14ac:dyDescent="0.2">
      <c r="G1033" s="3"/>
    </row>
    <row r="1034" spans="7:7" x14ac:dyDescent="0.2">
      <c r="G1034" s="3"/>
    </row>
    <row r="1035" spans="7:7" x14ac:dyDescent="0.2">
      <c r="G1035" s="3"/>
    </row>
    <row r="1036" spans="7:7" x14ac:dyDescent="0.2">
      <c r="G1036" s="3"/>
    </row>
    <row r="1037" spans="7:7" x14ac:dyDescent="0.2">
      <c r="G1037" s="3"/>
    </row>
    <row r="1038" spans="7:7" x14ac:dyDescent="0.2">
      <c r="G1038" s="3"/>
    </row>
    <row r="1039" spans="7:7" x14ac:dyDescent="0.2">
      <c r="G1039" s="3"/>
    </row>
    <row r="1040" spans="7:7" x14ac:dyDescent="0.2">
      <c r="G1040" s="3"/>
    </row>
    <row r="1041" spans="7:7" x14ac:dyDescent="0.2">
      <c r="G1041" s="3"/>
    </row>
    <row r="1042" spans="7:7" x14ac:dyDescent="0.2">
      <c r="G1042" s="3"/>
    </row>
    <row r="1043" spans="7:7" x14ac:dyDescent="0.2">
      <c r="G1043" s="3"/>
    </row>
    <row r="1044" spans="7:7" x14ac:dyDescent="0.2">
      <c r="G1044" s="3"/>
    </row>
    <row r="1045" spans="7:7" x14ac:dyDescent="0.2">
      <c r="G1045" s="3"/>
    </row>
    <row r="1046" spans="7:7" x14ac:dyDescent="0.2">
      <c r="G1046" s="3"/>
    </row>
    <row r="1047" spans="7:7" x14ac:dyDescent="0.2">
      <c r="G1047" s="3"/>
    </row>
    <row r="1048" spans="7:7" x14ac:dyDescent="0.2">
      <c r="G1048" s="3"/>
    </row>
    <row r="1049" spans="7:7" x14ac:dyDescent="0.2">
      <c r="G1049" s="3"/>
    </row>
    <row r="1050" spans="7:7" x14ac:dyDescent="0.2">
      <c r="G1050" s="3"/>
    </row>
    <row r="1051" spans="7:7" x14ac:dyDescent="0.2">
      <c r="G1051" s="3"/>
    </row>
    <row r="1052" spans="7:7" x14ac:dyDescent="0.2">
      <c r="G1052" s="3"/>
    </row>
    <row r="1053" spans="7:7" x14ac:dyDescent="0.2">
      <c r="G1053" s="3"/>
    </row>
    <row r="1054" spans="7:7" x14ac:dyDescent="0.2">
      <c r="G1054" s="3"/>
    </row>
    <row r="1055" spans="7:7" x14ac:dyDescent="0.2">
      <c r="G1055" s="3"/>
    </row>
    <row r="1056" spans="7:7" x14ac:dyDescent="0.2">
      <c r="G1056" s="3"/>
    </row>
    <row r="1057" spans="7:7" x14ac:dyDescent="0.2">
      <c r="G1057" s="3"/>
    </row>
    <row r="1058" spans="7:7" x14ac:dyDescent="0.2">
      <c r="G1058" s="3"/>
    </row>
    <row r="1059" spans="7:7" x14ac:dyDescent="0.2">
      <c r="G1059" s="3"/>
    </row>
    <row r="1060" spans="7:7" x14ac:dyDescent="0.2">
      <c r="G1060" s="3"/>
    </row>
    <row r="1061" spans="7:7" x14ac:dyDescent="0.2">
      <c r="G1061" s="3"/>
    </row>
    <row r="1062" spans="7:7" x14ac:dyDescent="0.2">
      <c r="G1062" s="3"/>
    </row>
    <row r="1063" spans="7:7" x14ac:dyDescent="0.2">
      <c r="G1063" s="3"/>
    </row>
    <row r="1064" spans="7:7" x14ac:dyDescent="0.2">
      <c r="G1064" s="3"/>
    </row>
    <row r="1065" spans="7:7" x14ac:dyDescent="0.2">
      <c r="G1065" s="3"/>
    </row>
    <row r="1066" spans="7:7" x14ac:dyDescent="0.2">
      <c r="G1066" s="3"/>
    </row>
    <row r="1067" spans="7:7" x14ac:dyDescent="0.2">
      <c r="G1067" s="3"/>
    </row>
    <row r="1068" spans="7:7" x14ac:dyDescent="0.2">
      <c r="G1068" s="3"/>
    </row>
    <row r="1069" spans="7:7" x14ac:dyDescent="0.2">
      <c r="G1069" s="3"/>
    </row>
    <row r="1070" spans="7:7" x14ac:dyDescent="0.2">
      <c r="G1070" s="3"/>
    </row>
    <row r="1071" spans="7:7" x14ac:dyDescent="0.2">
      <c r="G1071" s="3"/>
    </row>
    <row r="1072" spans="7:7" x14ac:dyDescent="0.2">
      <c r="G1072" s="3"/>
    </row>
    <row r="1073" spans="7:7" x14ac:dyDescent="0.2">
      <c r="G1073" s="3"/>
    </row>
    <row r="1074" spans="7:7" x14ac:dyDescent="0.2">
      <c r="G1074" s="3"/>
    </row>
    <row r="1075" spans="7:7" x14ac:dyDescent="0.2">
      <c r="G1075" s="3"/>
    </row>
    <row r="1076" spans="7:7" x14ac:dyDescent="0.2">
      <c r="G1076" s="3"/>
    </row>
  </sheetData>
  <autoFilter ref="A6:G840"/>
  <customSheetViews>
    <customSheetView guid="{68B3159A-823B-4F0E-BEE3-A3781C72FEBD}" showPageBreaks="1" showGridLines="0" printArea="1" showAutoFilter="1" hiddenColumns="1" view="pageBreakPreview" showRuler="0">
      <pane xSplit="8" ySplit="4" topLeftCell="I5" activePane="bottomRight" state="frozen"/>
      <selection pane="bottomRight" activeCell="G2" sqref="G1:G1048576"/>
      <colBreaks count="1" manualBreakCount="1">
        <brk id="9" max="1048575" man="1"/>
      </colBreaks>
      <pageMargins left="0" right="0" top="0.39370078740157483" bottom="0.35433070866141736" header="0.35433070866141736" footer="0.19685039370078741"/>
      <pageSetup paperSize="9" scale="61" orientation="portrait" r:id="rId1"/>
      <headerFooter alignWithMargins="0">
        <oddFooter>&amp;C&amp;P</oddFooter>
      </headerFooter>
      <autoFilter ref="A6:G840"/>
    </customSheetView>
    <customSheetView guid="{9D151801-4344-40A2-B515-C1CB5610431B}" scale="80" showPageBreaks="1" showGridLines="0" printArea="1" showAutoFilter="1" hiddenRows="1" view="pageBreakPreview" showRuler="0">
      <pane xSplit="8" ySplit="7" topLeftCell="I609" activePane="bottomRight" state="frozen"/>
      <selection pane="bottomRight" activeCell="A621" sqref="A621:F628"/>
      <colBreaks count="1" manualBreakCount="1">
        <brk id="9" max="1048575" man="1"/>
      </colBreaks>
      <pageMargins left="0" right="0" top="0.39370078740157483" bottom="0.35433070866141736" header="0.35433070866141736" footer="0.19685039370078741"/>
      <pageSetup paperSize="9" scale="61" orientation="portrait" r:id="rId2"/>
      <headerFooter alignWithMargins="0">
        <oddFooter>&amp;C&amp;P</oddFooter>
      </headerFooter>
      <autoFilter ref="A10:G846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3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5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9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1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2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3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4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5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6"/>
      <headerFooter alignWithMargins="0">
        <oddFooter>&amp;C&amp;P</oddFooter>
      </headerFooter>
      <autoFilter ref="A10:G786"/>
    </customSheetView>
    <customSheetView guid="{DA15D12B-B687-4104-AF35-4470F046E021}" showPageBreaks="1" showGridLines="0" printArea="1" showAutoFilter="1" showRuler="0" topLeftCell="A3">
      <selection activeCell="H472" sqref="H472:H484"/>
      <colBreaks count="1" manualBreakCount="1">
        <brk id="8" max="1048575" man="1"/>
      </colBreaks>
      <pageMargins left="1.0629921259842521" right="0" top="0.39370078740157483" bottom="0.35433070866141736" header="0.35433070866141736" footer="0.19685039370078741"/>
      <pageSetup paperSize="9" scale="72" orientation="portrait" r:id="rId17"/>
      <headerFooter alignWithMargins="0">
        <oddFooter>&amp;C&amp;P</oddFooter>
      </headerFooter>
      <autoFilter ref="A6:M840"/>
    </customSheetView>
    <customSheetView guid="{167491D8-6D6D-447D-A119-5E65D8431081}" showPageBreaks="1" showGridLines="0" printArea="1" showAutoFilter="1" hiddenColumns="1" view="pageBreakPreview" showRuler="0">
      <pane xSplit="8" ySplit="4" topLeftCell="I5" activePane="bottomRight" state="frozen"/>
      <selection pane="bottomRight" activeCell="G2" sqref="G1:G1048576"/>
      <colBreaks count="1" manualBreakCount="1">
        <brk id="9" max="1048575" man="1"/>
      </colBreaks>
      <pageMargins left="0" right="0" top="0.39370078740157483" bottom="0.35433070866141736" header="0.35433070866141736" footer="0.19685039370078741"/>
      <pageSetup paperSize="9" scale="61" orientation="portrait" r:id="rId18"/>
      <headerFooter alignWithMargins="0">
        <oddFooter>&amp;C&amp;P</oddFooter>
      </headerFooter>
      <autoFilter ref="A6:G840"/>
    </customSheetView>
    <customSheetView guid="{1C060685-541B-49B8-81E5-C9855E92EF71}" showPageBreaks="1" showGridLines="0" printArea="1" showAutoFilter="1" hiddenColumns="1" view="pageBreakPreview" showRuler="0">
      <pane ySplit="9" topLeftCell="A704" activePane="bottomLeft" state="frozenSplit"/>
      <selection pane="bottomLeft" activeCell="C9" sqref="C9"/>
      <pageMargins left="0.98" right="0.39370078740157483" top="0.39370078740157483" bottom="0.39" header="0.35433070866141736" footer="0.23"/>
      <pageSetup paperSize="9" scale="69" orientation="portrait" r:id="rId19"/>
      <headerFooter alignWithMargins="0">
        <oddFooter>&amp;C&amp;P</oddFooter>
      </headerFooter>
      <autoFilter ref="A6:G840"/>
    </customSheetView>
  </customSheetViews>
  <mergeCells count="9">
    <mergeCell ref="F7:F8"/>
    <mergeCell ref="C1:G1"/>
    <mergeCell ref="A7:A8"/>
    <mergeCell ref="B7:B8"/>
    <mergeCell ref="E7:E8"/>
    <mergeCell ref="C7:D7"/>
    <mergeCell ref="A5:H5"/>
    <mergeCell ref="G7:G8"/>
    <mergeCell ref="H7:H8"/>
  </mergeCells>
  <phoneticPr fontId="2" type="noConversion"/>
  <pageMargins left="0.98" right="0.39370078740157483" top="0.39370078740157483" bottom="0.39" header="0.35433070866141736" footer="0.23"/>
  <pageSetup paperSize="9" scale="69" orientation="portrait" r:id="rId20"/>
  <headerFooter alignWithMargins="0">
    <oddFooter>&amp;C&amp;P</oddFooter>
  </headerFooter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Функциональная приложение з</vt:lpstr>
      <vt:lpstr>Ведомственная Приложение 4</vt:lpstr>
      <vt:lpstr>'Ведомственная Приложение 4'!Область_печати</vt:lpstr>
      <vt:lpstr>'Функциональная приложение з'!Область_печати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Дячук</cp:lastModifiedBy>
  <cp:lastPrinted>2013-05-20T10:55:46Z</cp:lastPrinted>
  <dcterms:created xsi:type="dcterms:W3CDTF">2003-12-05T21:14:57Z</dcterms:created>
  <dcterms:modified xsi:type="dcterms:W3CDTF">2013-05-20T11:03:41Z</dcterms:modified>
</cp:coreProperties>
</file>